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25" windowWidth="15480" windowHeight="7110"/>
  </bookViews>
  <sheets>
    <sheet name="Ամփոփ" sheetId="1" r:id="rId1"/>
    <sheet name="Օբյեկտային" sheetId="2" r:id="rId2"/>
    <sheet name="Ընդհանուր շին." sheetId="3" r:id="rId3"/>
  </sheets>
  <definedNames>
    <definedName name="_xlnm.Print_Area" localSheetId="0">Ամփոփ!$A$1:$H$47</definedName>
  </definedNames>
  <calcPr calcId="125725"/>
</workbook>
</file>

<file path=xl/calcChain.xml><?xml version="1.0" encoding="utf-8"?>
<calcChain xmlns="http://schemas.openxmlformats.org/spreadsheetml/2006/main">
  <c r="E15" i="3"/>
  <c r="E23"/>
  <c r="X35"/>
  <c r="X38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E18"/>
  <c r="U71" l="1"/>
  <c r="U69"/>
  <c r="U67"/>
  <c r="U68"/>
  <c r="U70"/>
  <c r="U62"/>
  <c r="U54"/>
  <c r="U53"/>
  <c r="U52"/>
  <c r="U51"/>
  <c r="U55"/>
  <c r="U56"/>
  <c r="U46"/>
  <c r="U44"/>
  <c r="U41"/>
  <c r="U40"/>
  <c r="U34"/>
  <c r="F14" i="1"/>
  <c r="E14"/>
  <c r="E15"/>
  <c r="E16" s="1"/>
  <c r="E18" s="1"/>
  <c r="U48" i="3"/>
  <c r="U49"/>
  <c r="U50"/>
  <c r="U45"/>
  <c r="U47"/>
  <c r="P25"/>
  <c r="U25" s="1"/>
  <c r="U20"/>
  <c r="H5"/>
  <c r="H48" s="1"/>
  <c r="I48" s="1"/>
  <c r="K5"/>
  <c r="K48" s="1"/>
  <c r="L48" s="1"/>
  <c r="R48"/>
  <c r="S48" s="1"/>
  <c r="H49"/>
  <c r="I49" s="1"/>
  <c r="K49"/>
  <c r="L49" s="1"/>
  <c r="R49"/>
  <c r="S49" s="1"/>
  <c r="H50"/>
  <c r="I50" s="1"/>
  <c r="K50"/>
  <c r="L50" s="1"/>
  <c r="R50"/>
  <c r="S50" s="1"/>
  <c r="H51"/>
  <c r="I51" s="1"/>
  <c r="K51"/>
  <c r="L51" s="1"/>
  <c r="R51"/>
  <c r="S51" s="1"/>
  <c r="R52"/>
  <c r="S52" s="1"/>
  <c r="R53"/>
  <c r="S53" s="1"/>
  <c r="R54"/>
  <c r="S54" s="1"/>
  <c r="R55"/>
  <c r="S55" s="1"/>
  <c r="F55" s="1"/>
  <c r="T55" s="1"/>
  <c r="R56"/>
  <c r="S56" s="1"/>
  <c r="F56" s="1"/>
  <c r="T56" s="1"/>
  <c r="H44"/>
  <c r="I44" s="1"/>
  <c r="K44"/>
  <c r="L44" s="1"/>
  <c r="R44"/>
  <c r="S44" s="1"/>
  <c r="R45"/>
  <c r="S45" s="1"/>
  <c r="H46"/>
  <c r="I46" s="1"/>
  <c r="K46"/>
  <c r="L46" s="1"/>
  <c r="R46"/>
  <c r="S46" s="1"/>
  <c r="H47"/>
  <c r="I47" s="1"/>
  <c r="K47"/>
  <c r="L47" s="1"/>
  <c r="R47"/>
  <c r="S47" s="1"/>
  <c r="H39"/>
  <c r="I39" s="1"/>
  <c r="K39"/>
  <c r="L39" s="1"/>
  <c r="G25"/>
  <c r="H25"/>
  <c r="J25"/>
  <c r="K25"/>
  <c r="R25"/>
  <c r="S25" s="1"/>
  <c r="H20"/>
  <c r="I20" s="1"/>
  <c r="F20" s="1"/>
  <c r="T20" s="1"/>
  <c r="K73"/>
  <c r="H73"/>
  <c r="R72"/>
  <c r="E13"/>
  <c r="E11"/>
  <c r="R71"/>
  <c r="S71" s="1"/>
  <c r="R70"/>
  <c r="S70"/>
  <c r="R69"/>
  <c r="S69"/>
  <c r="R68"/>
  <c r="S68"/>
  <c r="R67"/>
  <c r="S67"/>
  <c r="R66"/>
  <c r="P66"/>
  <c r="U66" s="1"/>
  <c r="U65"/>
  <c r="R65"/>
  <c r="S65" s="1"/>
  <c r="U64"/>
  <c r="R64"/>
  <c r="S64" s="1"/>
  <c r="U63"/>
  <c r="R63"/>
  <c r="S63" s="1"/>
  <c r="R62"/>
  <c r="S62" s="1"/>
  <c r="U59"/>
  <c r="U60" s="1"/>
  <c r="S59"/>
  <c r="F59" s="1"/>
  <c r="T59" s="1"/>
  <c r="T60" s="1"/>
  <c r="R57"/>
  <c r="R43"/>
  <c r="R42"/>
  <c r="R41"/>
  <c r="S41" s="1"/>
  <c r="R40"/>
  <c r="S40" s="1"/>
  <c r="R38"/>
  <c r="R37"/>
  <c r="L37"/>
  <c r="I37"/>
  <c r="R36"/>
  <c r="R35"/>
  <c r="R34"/>
  <c r="S34" s="1"/>
  <c r="U33"/>
  <c r="R33"/>
  <c r="J33"/>
  <c r="U32"/>
  <c r="R32"/>
  <c r="U31"/>
  <c r="R31"/>
  <c r="U30"/>
  <c r="R30"/>
  <c r="U29"/>
  <c r="R29"/>
  <c r="U28"/>
  <c r="R28"/>
  <c r="U27"/>
  <c r="R27"/>
  <c r="U26"/>
  <c r="R26"/>
  <c r="U24"/>
  <c r="R24"/>
  <c r="U23"/>
  <c r="R23"/>
  <c r="U22"/>
  <c r="R22"/>
  <c r="U21"/>
  <c r="R21"/>
  <c r="R20"/>
  <c r="U19"/>
  <c r="R19"/>
  <c r="R18"/>
  <c r="U18"/>
  <c r="R17"/>
  <c r="E17"/>
  <c r="U16"/>
  <c r="R16"/>
  <c r="U15"/>
  <c r="R15"/>
  <c r="U14"/>
  <c r="R14"/>
  <c r="U13"/>
  <c r="R13"/>
  <c r="U12"/>
  <c r="R12"/>
  <c r="U11"/>
  <c r="R11"/>
  <c r="R5"/>
  <c r="H70"/>
  <c r="I70" s="1"/>
  <c r="F15" i="1"/>
  <c r="F18"/>
  <c r="F21" s="1"/>
  <c r="F24" s="1"/>
  <c r="F28" s="1"/>
  <c r="F30" s="1"/>
  <c r="E36" i="3"/>
  <c r="U36" s="1"/>
  <c r="H11"/>
  <c r="I11" s="1"/>
  <c r="U17"/>
  <c r="K67"/>
  <c r="L67" s="1"/>
  <c r="K66"/>
  <c r="L66" s="1"/>
  <c r="K64"/>
  <c r="L64" s="1"/>
  <c r="K62"/>
  <c r="L62" s="1"/>
  <c r="K61"/>
  <c r="K55"/>
  <c r="K40"/>
  <c r="L40" s="1"/>
  <c r="K38"/>
  <c r="L38" s="1"/>
  <c r="K36"/>
  <c r="L36" s="1"/>
  <c r="K35"/>
  <c r="K32"/>
  <c r="L32" s="1"/>
  <c r="K31"/>
  <c r="L31" s="1"/>
  <c r="K30"/>
  <c r="L30" s="1"/>
  <c r="K29"/>
  <c r="L29" s="1"/>
  <c r="K28"/>
  <c r="L28" s="1"/>
  <c r="K27"/>
  <c r="L27" s="1"/>
  <c r="K26"/>
  <c r="L26" s="1"/>
  <c r="K24"/>
  <c r="L24" s="1"/>
  <c r="K23"/>
  <c r="L23" s="1"/>
  <c r="K22"/>
  <c r="L22" s="1"/>
  <c r="K20"/>
  <c r="K18"/>
  <c r="K17"/>
  <c r="H12"/>
  <c r="I12" s="1"/>
  <c r="H13"/>
  <c r="I13" s="1"/>
  <c r="H14"/>
  <c r="I14" s="1"/>
  <c r="H15"/>
  <c r="I15" s="1"/>
  <c r="H16"/>
  <c r="I16" s="1"/>
  <c r="H19"/>
  <c r="I19" s="1"/>
  <c r="F19" s="1"/>
  <c r="T19" s="1"/>
  <c r="K21"/>
  <c r="H34"/>
  <c r="I34" s="1"/>
  <c r="U35"/>
  <c r="H41"/>
  <c r="I41" s="1"/>
  <c r="K56"/>
  <c r="H61"/>
  <c r="K63"/>
  <c r="L63" s="1"/>
  <c r="H65"/>
  <c r="I65" s="1"/>
  <c r="K68"/>
  <c r="L68" s="1"/>
  <c r="H67"/>
  <c r="I67" s="1"/>
  <c r="F67" s="1"/>
  <c r="T67" s="1"/>
  <c r="H66"/>
  <c r="I66" s="1"/>
  <c r="H64"/>
  <c r="I64" s="1"/>
  <c r="H62"/>
  <c r="I62" s="1"/>
  <c r="H59"/>
  <c r="H56"/>
  <c r="H45"/>
  <c r="H43"/>
  <c r="H40"/>
  <c r="I40" s="1"/>
  <c r="H38"/>
  <c r="I38" s="1"/>
  <c r="F38" s="1"/>
  <c r="H36"/>
  <c r="I36" s="1"/>
  <c r="H35"/>
  <c r="I35"/>
  <c r="F35" s="1"/>
  <c r="H33"/>
  <c r="I33" s="1"/>
  <c r="H32"/>
  <c r="I32" s="1"/>
  <c r="F32" s="1"/>
  <c r="T32" s="1"/>
  <c r="H31"/>
  <c r="I31" s="1"/>
  <c r="F31" s="1"/>
  <c r="T31" s="1"/>
  <c r="H30"/>
  <c r="I30" s="1"/>
  <c r="F30" s="1"/>
  <c r="T30" s="1"/>
  <c r="H29"/>
  <c r="I29" s="1"/>
  <c r="F29" s="1"/>
  <c r="T29" s="1"/>
  <c r="H28"/>
  <c r="I28" s="1"/>
  <c r="F28" s="1"/>
  <c r="T28" s="1"/>
  <c r="H27"/>
  <c r="I27" s="1"/>
  <c r="F27" s="1"/>
  <c r="T27" s="1"/>
  <c r="H26"/>
  <c r="I26" s="1"/>
  <c r="F26" s="1"/>
  <c r="T26" s="1"/>
  <c r="H24"/>
  <c r="I24" s="1"/>
  <c r="F24" s="1"/>
  <c r="T24" s="1"/>
  <c r="H23"/>
  <c r="I23" s="1"/>
  <c r="H22"/>
  <c r="I22" s="1"/>
  <c r="H18"/>
  <c r="I18" s="1"/>
  <c r="F18" s="1"/>
  <c r="T18" s="1"/>
  <c r="H17"/>
  <c r="I17" s="1"/>
  <c r="F17" s="1"/>
  <c r="T17" s="1"/>
  <c r="K11"/>
  <c r="L11" s="1"/>
  <c r="K12"/>
  <c r="L12" s="1"/>
  <c r="F12" s="1"/>
  <c r="T12" s="1"/>
  <c r="K13"/>
  <c r="L13" s="1"/>
  <c r="F13" s="1"/>
  <c r="T13" s="1"/>
  <c r="K14"/>
  <c r="L14" s="1"/>
  <c r="F14" s="1"/>
  <c r="T14" s="1"/>
  <c r="K15"/>
  <c r="L15" s="1"/>
  <c r="K16"/>
  <c r="L16" s="1"/>
  <c r="F16" s="1"/>
  <c r="T16" s="1"/>
  <c r="K19"/>
  <c r="H21"/>
  <c r="I21" s="1"/>
  <c r="F21" s="1"/>
  <c r="T21" s="1"/>
  <c r="K33"/>
  <c r="L33" s="1"/>
  <c r="K34"/>
  <c r="L34" s="1"/>
  <c r="K41"/>
  <c r="L41" s="1"/>
  <c r="K43"/>
  <c r="K45"/>
  <c r="H55"/>
  <c r="K59"/>
  <c r="H63"/>
  <c r="I63" s="1"/>
  <c r="F63" s="1"/>
  <c r="T63" s="1"/>
  <c r="K65"/>
  <c r="L65" s="1"/>
  <c r="H68"/>
  <c r="I68" s="1"/>
  <c r="F68" s="1"/>
  <c r="T68" s="1"/>
  <c r="K70"/>
  <c r="L70" s="1"/>
  <c r="S66"/>
  <c r="F33"/>
  <c r="T33" s="1"/>
  <c r="T35" l="1"/>
  <c r="L25"/>
  <c r="U42"/>
  <c r="U72"/>
  <c r="F37"/>
  <c r="F39"/>
  <c r="T39" s="1"/>
  <c r="F46"/>
  <c r="T46" s="1"/>
  <c r="F44"/>
  <c r="T44" s="1"/>
  <c r="F51"/>
  <c r="T51" s="1"/>
  <c r="F49"/>
  <c r="T49" s="1"/>
  <c r="F47"/>
  <c r="T47" s="1"/>
  <c r="F50"/>
  <c r="T50" s="1"/>
  <c r="F34"/>
  <c r="T34" s="1"/>
  <c r="F11"/>
  <c r="T11" s="1"/>
  <c r="F22"/>
  <c r="T22" s="1"/>
  <c r="F36"/>
  <c r="T36" s="1"/>
  <c r="F62"/>
  <c r="T62" s="1"/>
  <c r="F66"/>
  <c r="T66" s="1"/>
  <c r="F15"/>
  <c r="T15" s="1"/>
  <c r="F48"/>
  <c r="T48" s="1"/>
  <c r="U57"/>
  <c r="F70"/>
  <c r="T70" s="1"/>
  <c r="F23"/>
  <c r="T23" s="1"/>
  <c r="F40"/>
  <c r="T40" s="1"/>
  <c r="X40" s="1"/>
  <c r="F64"/>
  <c r="T64" s="1"/>
  <c r="I25"/>
  <c r="F25" s="1"/>
  <c r="T25" s="1"/>
  <c r="F65"/>
  <c r="T65" s="1"/>
  <c r="T72" s="1"/>
  <c r="F41"/>
  <c r="T41" s="1"/>
  <c r="T37"/>
  <c r="F31" i="1"/>
  <c r="F32" s="1"/>
  <c r="U37" i="3"/>
  <c r="E22" i="1"/>
  <c r="E20"/>
  <c r="T57" i="3"/>
  <c r="U73" l="1"/>
  <c r="U74" s="1"/>
  <c r="U75" s="1"/>
  <c r="T42"/>
  <c r="T73" s="1"/>
  <c r="E21" i="1"/>
  <c r="U76" i="3" l="1"/>
  <c r="U77" s="1"/>
  <c r="E24" i="1"/>
  <c r="E28" s="1"/>
  <c r="E23"/>
  <c r="T74" i="3"/>
  <c r="T75" s="1"/>
  <c r="T76" l="1"/>
  <c r="T77" s="1"/>
  <c r="E29" i="1"/>
  <c r="E30" s="1"/>
  <c r="E31" l="1"/>
  <c r="E32" s="1"/>
  <c r="Q5" i="3"/>
  <c r="D8" i="2"/>
  <c r="D10" l="1"/>
  <c r="D14" i="1" s="1"/>
  <c r="H8" i="2"/>
  <c r="H10" s="1"/>
  <c r="G4" s="1"/>
  <c r="D15" i="1" l="1"/>
  <c r="H14"/>
  <c r="H15" s="1"/>
  <c r="D16" l="1"/>
  <c r="H16" s="1"/>
  <c r="H33" s="1"/>
  <c r="D18" l="1"/>
  <c r="D20" s="1"/>
  <c r="H20" s="1"/>
  <c r="H18"/>
  <c r="H21" l="1"/>
  <c r="D21"/>
  <c r="D23" l="1"/>
  <c r="H23" s="1"/>
  <c r="D22"/>
  <c r="H22" s="1"/>
  <c r="D24" l="1"/>
  <c r="D28" s="1"/>
  <c r="D29" s="1"/>
  <c r="D30" s="1"/>
  <c r="H24"/>
  <c r="G26" s="1"/>
  <c r="G27" l="1"/>
  <c r="H27" s="1"/>
  <c r="D31"/>
  <c r="D32" s="1"/>
  <c r="G28"/>
  <c r="H26"/>
  <c r="H28" s="1"/>
  <c r="G29" l="1"/>
  <c r="H29" s="1"/>
  <c r="H30" s="1"/>
  <c r="H31" l="1"/>
  <c r="H32" s="1"/>
  <c r="J43" s="1"/>
  <c r="G30"/>
  <c r="G31" l="1"/>
  <c r="G32" s="1"/>
</calcChain>
</file>

<file path=xl/sharedStrings.xml><?xml version="1.0" encoding="utf-8"?>
<sst xmlns="http://schemas.openxmlformats.org/spreadsheetml/2006/main" count="336" uniqueCount="215">
  <si>
    <t>&lt;&lt;Հաստատում եմ&gt;&gt;</t>
  </si>
  <si>
    <t>Ա Մ Փ Ո Փ     Ն Ա Խ Ա Հ Ա Շ Ի Վ</t>
  </si>
  <si>
    <t xml:space="preserve">Ամփոփ նախահաշվի գումարը կազմում է  </t>
  </si>
  <si>
    <t>հազար դրամ</t>
  </si>
  <si>
    <t>ՀՀ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</si>
  <si>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</si>
  <si>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</si>
  <si>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Նախահաշվային արժեքը /հազ. դրամ/</t>
  </si>
  <si>
    <t>Ընդհանուր նախահաշվային արժեքը /հազ.դրամ/</t>
  </si>
  <si>
    <t>Շինարարական աշխատանքներ</t>
  </si>
  <si>
    <t>Մոնտաժա-յին աշխատանք</t>
  </si>
  <si>
    <t>Սարքավորում, հարարանք և գույք</t>
  </si>
  <si>
    <t>Այլ ծախսեր</t>
  </si>
  <si>
    <t>Գլուխ 2.  Հիմնական օբյեկտների շինարարություն</t>
  </si>
  <si>
    <t>Օբյեկտային նախահաշիվ  N 1</t>
  </si>
  <si>
    <t>Ընդհանուր շինարարական աշխատանքներ</t>
  </si>
  <si>
    <t>Ընդամենը Գլ. 2-ով</t>
  </si>
  <si>
    <t>ՀՀ քաղշին. նախ-ի հրաման N68 21.08.01 0.5%</t>
  </si>
  <si>
    <t xml:space="preserve">Գլուխ 8.                 </t>
  </si>
  <si>
    <t>Ժամանակավոր շինություններ և կառույցներ</t>
  </si>
  <si>
    <t>Ընդամենը Գլ. 2-8-ով</t>
  </si>
  <si>
    <t>ՀՀ քաղշին. նախ-ի հրաման N69 21.08.01 0.6%</t>
  </si>
  <si>
    <t xml:space="preserve">Գլուխ 9.   Այլ աշխատանքներ և ծախսեր </t>
  </si>
  <si>
    <t xml:space="preserve">Կլիմայական պայմանների ազդեցությունը հաշվի առնող ծախսեր </t>
  </si>
  <si>
    <t>Ընդամենը Գլ. 2-10-ով</t>
  </si>
  <si>
    <t>ՀՀ կառավարության որոշում N879-Ն 23.06.2011թ. 0.15%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</si>
  <si>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</si>
  <si>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ՀՀ կառավարության որոշում N879-Ն 23.06.2011թ. 2,0%</t>
  </si>
  <si>
    <t>Փոքր ծավալի շին. մոնտաժային աշխատանքների համար նախատեսնվող լրացուցիչ ծախսեր</t>
  </si>
  <si>
    <t xml:space="preserve">ՀՀ կառավարության որոշում N879-Ն 23.06.2011թ. </t>
  </si>
  <si>
    <t>Գլուխ 10. Տնօրինության պարտավորություններ</t>
  </si>
  <si>
    <t>Տեխնիկական հսկողություն</t>
  </si>
  <si>
    <t>Հեղինակային հսկողություն</t>
  </si>
  <si>
    <t>Չնախատեսված ծախսեր</t>
  </si>
  <si>
    <t>Ընդամենը</t>
  </si>
  <si>
    <t>ԱԱՀ</t>
  </si>
  <si>
    <t>Այդ թվում հետ վերադարձվող գումար</t>
  </si>
  <si>
    <t>&lt;&lt;ԱԿԵՆՄԻ&gt;&gt;  ՍՊԸ  տնօրեն</t>
  </si>
  <si>
    <t>Ա.Խաչատրյան</t>
  </si>
  <si>
    <t>Կազմեց՝</t>
  </si>
  <si>
    <t>ՕԲՅԵԿՏԱՅԻՆ ՆԱԽԱՀԱՇԻՎ</t>
  </si>
  <si>
    <t>Օբյեկտային նախահաշվի գումարը կազմում է</t>
  </si>
  <si>
    <t>Նախահաշիվ N</t>
  </si>
  <si>
    <t>Աշխատանքների անվանումը</t>
  </si>
  <si>
    <t>Մոնտաժային աշխատանքներ</t>
  </si>
  <si>
    <t>Սարքավորում</t>
  </si>
  <si>
    <t>Նախահաշիվ N 1-1</t>
  </si>
  <si>
    <t>Նախահաշվային արժեքը կազմում է</t>
  </si>
  <si>
    <t>հազ. դրամ</t>
  </si>
  <si>
    <t>N</t>
  </si>
  <si>
    <t>Հիմնավորում</t>
  </si>
  <si>
    <t>Աշխատանքի անվանումը</t>
  </si>
  <si>
    <t>Չափման միավոր</t>
  </si>
  <si>
    <t>Քանակը</t>
  </si>
  <si>
    <t>Մեկ միավորի ընդհանուր արժեքը                                                                (հազ. դրամ)</t>
  </si>
  <si>
    <t>Այդ թվում`</t>
  </si>
  <si>
    <t>Ընդհանուր արժեքը /հազ.դրամ/</t>
  </si>
  <si>
    <t>Նյութերի արժեքը /հազ.դրամ/</t>
  </si>
  <si>
    <t>Աշխատավարձը</t>
  </si>
  <si>
    <t>Մեխանիզմների շահագործման արժեքը</t>
  </si>
  <si>
    <t>Նյութերի ծախսը և արժեքը 1 միավորի</t>
  </si>
  <si>
    <t xml:space="preserve">ըստ նորմերի </t>
  </si>
  <si>
    <t xml:space="preserve">գործող գներով </t>
  </si>
  <si>
    <t>Անվանումը</t>
  </si>
  <si>
    <t>Ինֆ.  Տեղ. գլուխ, տող</t>
  </si>
  <si>
    <t>Չափի միավոր</t>
  </si>
  <si>
    <t xml:space="preserve">Արժեքը </t>
  </si>
  <si>
    <t xml:space="preserve">Ընդհանուր արժեքը  </t>
  </si>
  <si>
    <t>Քանդման աշխատանքներ</t>
  </si>
  <si>
    <t>46-103</t>
  </si>
  <si>
    <t>Մանրատախտակե հատակի  քանդում</t>
  </si>
  <si>
    <t>քմ</t>
  </si>
  <si>
    <t>46-109</t>
  </si>
  <si>
    <t>Կերամիկական սալիկներով հատակի քանդում</t>
  </si>
  <si>
    <t>46--99</t>
  </si>
  <si>
    <t xml:space="preserve">Բետոնե հատակի  քանդում </t>
  </si>
  <si>
    <t>խմ</t>
  </si>
  <si>
    <t>46-80</t>
  </si>
  <si>
    <t xml:space="preserve">Տուֆ քարե պատերի քանդում </t>
  </si>
  <si>
    <t>46-88</t>
  </si>
  <si>
    <t>Միջնորմային պատերի քանդում 60մմ հաստությամբ</t>
  </si>
  <si>
    <t>46-84</t>
  </si>
  <si>
    <t xml:space="preserve">Մոնոլիտ ե/բետոնե պատերի քանդում </t>
  </si>
  <si>
    <t>11-223 վեր</t>
  </si>
  <si>
    <t>Առաստաղի գաջե  սվաղի քանդում</t>
  </si>
  <si>
    <t>ք.մ.</t>
  </si>
  <si>
    <t>Պատերի գաջե սվաղի քանդում</t>
  </si>
  <si>
    <t xml:space="preserve"> Ներքին պատերի ցեմենտ ավազե  սվաղի քանդում </t>
  </si>
  <si>
    <t>13--5     վեր</t>
  </si>
  <si>
    <t>Պատերի հախճասալերի քանդում</t>
  </si>
  <si>
    <t xml:space="preserve">Արտաքին ճակատների ցեմենտ ավազե  սվաղի քանդում </t>
  </si>
  <si>
    <t>46-122</t>
  </si>
  <si>
    <t xml:space="preserve">Պատուհանների ապամոնտաժում պատուհանագոգերով </t>
  </si>
  <si>
    <t>46-123</t>
  </si>
  <si>
    <t xml:space="preserve">Առանց պատուհանագոգերի պատուհանների ապամոնտաժում  </t>
  </si>
  <si>
    <t>46-124</t>
  </si>
  <si>
    <t>Դռան բլոկների ապամոնտաժում</t>
  </si>
  <si>
    <t>9-118 Գաշխ =0,6 Գմեք=0,7 Գ նյ=0,5</t>
  </si>
  <si>
    <t>Մետաղական դռների ապամոնտաժում -1 հատ</t>
  </si>
  <si>
    <t>տ</t>
  </si>
  <si>
    <t>էլեկտրոդ</t>
  </si>
  <si>
    <t>կգ</t>
  </si>
  <si>
    <t>17-140 վեր</t>
  </si>
  <si>
    <t>Ջեռուցման մարտկոցների ապամոնտաժում</t>
  </si>
  <si>
    <t>հատ</t>
  </si>
  <si>
    <t>19-1 վեր</t>
  </si>
  <si>
    <t>մ</t>
  </si>
  <si>
    <t>19-2 վեր</t>
  </si>
  <si>
    <t>17-65 վեր</t>
  </si>
  <si>
    <t>17-67 վեր</t>
  </si>
  <si>
    <t>19-53 վեր</t>
  </si>
  <si>
    <t>19-71 վեր</t>
  </si>
  <si>
    <t xml:space="preserve">Լվացարանների ապամոնտաժում </t>
  </si>
  <si>
    <t>19-5 վեր</t>
  </si>
  <si>
    <t>Ջրի ծորակների ապամոնտաժում</t>
  </si>
  <si>
    <t>17-73</t>
  </si>
  <si>
    <t>Դպրոցի սահմանում ջեռուցման ցանցի խողովակաշարի փոխում 50 մմ տրամագծով</t>
  </si>
  <si>
    <t>խողովակ</t>
  </si>
  <si>
    <t>ինֆ</t>
  </si>
  <si>
    <t>անկյունակ         Ф 50մմ</t>
  </si>
  <si>
    <t>23-229</t>
  </si>
  <si>
    <t>Շին աղբի բարձում ավտոմեքենաներին ձեռքով</t>
  </si>
  <si>
    <t>տն</t>
  </si>
  <si>
    <t>C310-12</t>
  </si>
  <si>
    <t>Շին աղբի տեղափոխում    12կմ հեռավորության վրա</t>
  </si>
  <si>
    <t>Միաձույլ ե/բ կոնստրուկցիաներ</t>
  </si>
  <si>
    <t xml:space="preserve">Անցքերի փորում հին  ե/բ ծածկի սալերում 50x40մմ չափսերով  հ = 50 մմ </t>
  </si>
  <si>
    <t>100 հատ</t>
  </si>
  <si>
    <t>46-5</t>
  </si>
  <si>
    <t>բետոն</t>
  </si>
  <si>
    <t>2--33</t>
  </si>
  <si>
    <t>Ամրան  A-1 Փ 6</t>
  </si>
  <si>
    <t>ամրան</t>
  </si>
  <si>
    <t xml:space="preserve"> Պատեր</t>
  </si>
  <si>
    <t>8--140</t>
  </si>
  <si>
    <t>պեմզաբլոկ</t>
  </si>
  <si>
    <t>շաղախ</t>
  </si>
  <si>
    <t>2--44</t>
  </si>
  <si>
    <t>խ.մ</t>
  </si>
  <si>
    <t>6-257</t>
  </si>
  <si>
    <t>Դեֆորմացիոն կարանների կառուցում փրփրապլաստից</t>
  </si>
  <si>
    <t>փրփրապլաստ</t>
  </si>
  <si>
    <t>8--59</t>
  </si>
  <si>
    <t>Պատերի ամրանավորում</t>
  </si>
  <si>
    <t>Ներդիր անկյունակ 50x4</t>
  </si>
  <si>
    <t>Պեմզաբլոկից կառուցված պատերի  դատարկությունների լցնում Բ7,5 դասի թեթև բետոնով</t>
  </si>
  <si>
    <t>բետոն B 7.5</t>
  </si>
  <si>
    <t>2--26</t>
  </si>
  <si>
    <t>Միաձույլ ե/բ բարավորների կառուցում բ 20 դասի բետոնով</t>
  </si>
  <si>
    <t>կաղապարամած</t>
  </si>
  <si>
    <t>տախտակ</t>
  </si>
  <si>
    <t>ինֆ.</t>
  </si>
  <si>
    <t>Ամրան A I  Փ 6</t>
  </si>
  <si>
    <t>ամրան A I</t>
  </si>
  <si>
    <t>Ամրան A I I I  Փ 12</t>
  </si>
  <si>
    <t>ամրան A I I I</t>
  </si>
  <si>
    <t>7. Դռներ</t>
  </si>
  <si>
    <t xml:space="preserve">դռան բլոկ </t>
  </si>
  <si>
    <t>10. Ներքին հարդարման աշխատանքներ</t>
  </si>
  <si>
    <t>15-246-1</t>
  </si>
  <si>
    <t>Պատերի լավորակ սվաղում գաջե շաղախով</t>
  </si>
  <si>
    <t>ք.մ</t>
  </si>
  <si>
    <t>գաջ</t>
  </si>
  <si>
    <t>15-247-1</t>
  </si>
  <si>
    <t>Առաստաղի  լավորակ սվաղում գաջե շաղախով</t>
  </si>
  <si>
    <t>15-262</t>
  </si>
  <si>
    <t xml:space="preserve">Պատերի լավորակ  սվաղում ցեմենտյա շաղախով </t>
  </si>
  <si>
    <t>15-263</t>
  </si>
  <si>
    <t xml:space="preserve">Առաստաղի լավորակ  սվաղում ցեմենտյա շաղախով </t>
  </si>
  <si>
    <t>15-277-1</t>
  </si>
  <si>
    <t>Դռների և պատուհանների շեպերի սվաղում գաջե շաղախով</t>
  </si>
  <si>
    <t>15-277</t>
  </si>
  <si>
    <t>Դռների և պատուհանների շեպերի սվաղում ցեմենտյա շաղախով</t>
  </si>
  <si>
    <t>15--660</t>
  </si>
  <si>
    <t xml:space="preserve">Պատերի լավորակ ծեփամածկում և սոսնձաներկում լատեքս ներկով </t>
  </si>
  <si>
    <t>լատեքս</t>
  </si>
  <si>
    <t>ծեփամածիկ</t>
  </si>
  <si>
    <t>15--661</t>
  </si>
  <si>
    <t xml:space="preserve">Առաստաղի լավորակ ծեփամածկում և սոսնձաներկում լատեքս ներկով </t>
  </si>
  <si>
    <t>Ամբողջը</t>
  </si>
  <si>
    <t>Վերադիր ծախսեր 13.3%</t>
  </si>
  <si>
    <t>Շահույթ  11%</t>
  </si>
  <si>
    <t xml:space="preserve">Կազմված է 2016թ. գներով                  Գ.աշխ.= </t>
  </si>
  <si>
    <t>9-506</t>
  </si>
  <si>
    <t>5-251</t>
  </si>
  <si>
    <t>2--58</t>
  </si>
  <si>
    <t>5-290</t>
  </si>
  <si>
    <t>6-351</t>
  </si>
  <si>
    <t>5-254</t>
  </si>
  <si>
    <t>2--48</t>
  </si>
  <si>
    <t>q=1.15 q=1.25</t>
  </si>
  <si>
    <t xml:space="preserve">23-114 q=0.3                                           </t>
  </si>
  <si>
    <t xml:space="preserve">6--170 q=1.15 q=1.25 </t>
  </si>
  <si>
    <t>8-460</t>
  </si>
  <si>
    <t>Դռան բլոկների տեղադրում ալյումինե սպիտակ 60 մմ  ջերմակամուրջով, ապակեփաթեթով   4+4մմ պրոֆիլ</t>
  </si>
  <si>
    <t>11-223 11-224</t>
  </si>
  <si>
    <t>21-1587</t>
  </si>
  <si>
    <t>17-1394</t>
  </si>
  <si>
    <t>17-1412</t>
  </si>
  <si>
    <t>Կազմված է 2016թ. գներով</t>
  </si>
  <si>
    <t xml:space="preserve">/ինֆորմացիոն տեղեկագիր N 11         Գ.մեք.= </t>
  </si>
  <si>
    <t>Կազմված է 2016թ. N11 տեղեկագրի  գներով</t>
  </si>
  <si>
    <t>8-150     q=1,15   q=1,25</t>
  </si>
  <si>
    <t>"Կապանի թիվ 1 հիմնական դպրոց" ՊՈԱԿ-ի "Դ" մասնաշենքի վերակառուցում` նախադպրոցական ուսումնական հաստատության կազմակերպում, տարածքի բարեկարգում, խաղահրապարակի կառուցում</t>
  </si>
  <si>
    <t xml:space="preserve">Տ Ե Ղ Ա Յ Ի Ն  Ն Ա Խ Ա Հ Ա Շ Ի Վ  N 1 -1  </t>
  </si>
  <si>
    <t>Մետաղական  խողովակների ապամոնտաժում  մինչև    63 մմ (կոյուղու կանգնակ    50,0 մմ տրամագծով)</t>
  </si>
  <si>
    <t>Մետաղական  ջրատար  խողովակների ապամոնտաժում  մինչև     32 մմ տրամագծով</t>
  </si>
  <si>
    <t>Մետաղական եռակցված   ջեռուցման խողովակների  ապամոնտաժում  մինչև   50 մմ  տրամագծով</t>
  </si>
  <si>
    <t>Կոյուղու խողովակների ապամոնտաժում           Փ50- Փ100մմ տրամագծով</t>
  </si>
  <si>
    <t>Մետաղական եռակցված    խողովակների  ապամոնտաժում  մինչև  150 մմ տրամագծով</t>
  </si>
  <si>
    <t>Ծածկի սալերի ուժեղացում ե/բետոնով վերևից            Բ 20 դասի բետոնով</t>
  </si>
  <si>
    <t>Պատերի կառուցում          20 սմ հաստությամբ պեմզաբլոկով                   ( 400x200x200)</t>
  </si>
  <si>
    <t xml:space="preserve">Կապան համայնքի ղեկավար </t>
  </si>
  <si>
    <r>
      <t xml:space="preserve">           </t>
    </r>
    <r>
      <rPr>
        <i/>
        <u/>
        <sz val="11"/>
        <color indexed="8"/>
        <rFont val="GHEA Grapalat"/>
        <family val="3"/>
      </rPr>
      <t xml:space="preserve">                </t>
    </r>
    <r>
      <rPr>
        <b/>
        <i/>
        <sz val="11"/>
        <color indexed="8"/>
        <rFont val="GHEA Grapalat"/>
        <family val="3"/>
      </rPr>
      <t>Ա. ՀԱՅՐԱՊԵՏՅԱՆ</t>
    </r>
  </si>
  <si>
    <t xml:space="preserve">             §           ¦                    201  թ. 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</si>
</sst>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21">
    <font>
      <sz val="10"/>
      <name val="Arial"/>
      <charset val="1"/>
    </font>
    <font>
      <b/>
      <sz val="11"/>
      <color indexed="8"/>
      <name val="GHEA Grapalat"/>
      <family val="3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b/>
      <i/>
      <sz val="11"/>
      <color indexed="8"/>
      <name val="Arial LatArm"/>
      <family val="2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4"/>
      <name val="GHEA Grapalat"/>
      <family val="3"/>
    </font>
    <font>
      <sz val="9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i/>
      <sz val="11"/>
      <color indexed="8"/>
      <name val="GHEA Grapalat"/>
      <family val="3"/>
    </font>
    <font>
      <i/>
      <u/>
      <sz val="11"/>
      <color indexed="8"/>
      <name val="GHEA Grapalat"/>
      <family val="3"/>
    </font>
    <font>
      <sz val="9"/>
      <color theme="0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b/>
      <u/>
      <sz val="9"/>
      <color theme="1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vertical="center" wrapText="1"/>
    </xf>
    <xf numFmtId="2" fontId="3" fillId="0" borderId="0" xfId="0" applyNumberFormat="1" applyFont="1" applyFill="1"/>
    <xf numFmtId="0" fontId="6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2" fontId="6" fillId="0" borderId="0" xfId="0" applyNumberFormat="1" applyFont="1" applyFill="1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/>
    <xf numFmtId="0" fontId="11" fillId="0" borderId="0" xfId="0" applyFont="1" applyFill="1" applyAlignment="1">
      <alignment vertical="center" wrapText="1"/>
    </xf>
    <xf numFmtId="0" fontId="13" fillId="0" borderId="0" xfId="0" applyFont="1"/>
    <xf numFmtId="0" fontId="11" fillId="0" borderId="0" xfId="0" applyFont="1" applyFill="1" applyAlignment="1">
      <alignment horizontal="center" vertical="center" wrapText="1"/>
    </xf>
    <xf numFmtId="2" fontId="9" fillId="0" borderId="2" xfId="0" quotePrefix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49" fontId="13" fillId="0" borderId="0" xfId="0" applyNumberFormat="1" applyFont="1" applyFill="1"/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2" fontId="18" fillId="3" borderId="0" xfId="0" applyNumberFormat="1" applyFont="1" applyFill="1" applyAlignment="1">
      <alignment horizontal="center" vertical="center" wrapText="1"/>
    </xf>
    <xf numFmtId="165" fontId="18" fillId="3" borderId="0" xfId="0" applyNumberFormat="1" applyFont="1" applyFill="1" applyAlignment="1">
      <alignment horizontal="center" vertical="center" wrapText="1"/>
    </xf>
    <xf numFmtId="0" fontId="18" fillId="3" borderId="0" xfId="0" applyFont="1" applyFill="1" applyAlignment="1">
      <alignment vertical="center" wrapText="1"/>
    </xf>
    <xf numFmtId="0" fontId="18" fillId="3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vertical="center" wrapText="1"/>
    </xf>
    <xf numFmtId="166" fontId="18" fillId="3" borderId="0" xfId="0" applyNumberFormat="1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textRotation="90" wrapText="1"/>
    </xf>
    <xf numFmtId="0" fontId="18" fillId="3" borderId="2" xfId="0" applyFont="1" applyFill="1" applyBorder="1" applyAlignment="1">
      <alignment horizontal="center" vertical="center" textRotation="90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textRotation="90" wrapText="1"/>
    </xf>
    <xf numFmtId="0" fontId="18" fillId="3" borderId="6" xfId="0" applyFont="1" applyFill="1" applyBorder="1" applyAlignment="1">
      <alignment horizontal="center" vertical="center" textRotation="90" wrapText="1"/>
    </xf>
    <xf numFmtId="0" fontId="18" fillId="3" borderId="2" xfId="0" applyFont="1" applyFill="1" applyBorder="1" applyAlignment="1">
      <alignment horizontal="center" vertical="center" textRotation="90" wrapText="1"/>
    </xf>
    <xf numFmtId="0" fontId="18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2" fontId="18" fillId="3" borderId="2" xfId="0" applyNumberFormat="1" applyFont="1" applyFill="1" applyBorder="1" applyAlignment="1">
      <alignment horizontal="center" vertical="center" wrapText="1"/>
    </xf>
    <xf numFmtId="166" fontId="18" fillId="3" borderId="2" xfId="0" applyNumberFormat="1" applyFont="1" applyFill="1" applyBorder="1" applyAlignment="1">
      <alignment horizontal="center" vertical="center" wrapText="1"/>
    </xf>
    <xf numFmtId="165" fontId="18" fillId="3" borderId="2" xfId="0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167" fontId="18" fillId="3" borderId="2" xfId="0" applyNumberFormat="1" applyFont="1" applyFill="1" applyBorder="1" applyAlignment="1">
      <alignment horizontal="center" vertical="center" wrapText="1"/>
    </xf>
    <xf numFmtId="16" fontId="18" fillId="3" borderId="2" xfId="0" applyNumberFormat="1" applyFont="1" applyFill="1" applyBorder="1" applyAlignment="1">
      <alignment horizontal="center" vertical="center" wrapText="1"/>
    </xf>
    <xf numFmtId="168" fontId="18" fillId="3" borderId="2" xfId="0" applyNumberFormat="1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>
      <alignment horizontal="center" vertical="center" wrapText="1"/>
    </xf>
    <xf numFmtId="17" fontId="18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>
      <alignment vertical="center" wrapText="1"/>
    </xf>
    <xf numFmtId="49" fontId="18" fillId="3" borderId="4" xfId="0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2" fontId="18" fillId="3" borderId="2" xfId="0" applyNumberFormat="1" applyFont="1" applyFill="1" applyBorder="1" applyAlignment="1">
      <alignment horizontal="center" vertical="center" wrapText="1"/>
    </xf>
    <xf numFmtId="165" fontId="18" fillId="3" borderId="2" xfId="0" applyNumberFormat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 wrapText="1"/>
    </xf>
    <xf numFmtId="17" fontId="18" fillId="3" borderId="4" xfId="0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168" fontId="18" fillId="3" borderId="2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2" fontId="18" fillId="3" borderId="2" xfId="0" applyNumberFormat="1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topLeftCell="A52" zoomScaleNormal="100" zoomScaleSheetLayoutView="100" workbookViewId="0">
      <selection activeCell="J9" sqref="J9"/>
    </sheetView>
  </sheetViews>
  <sheetFormatPr defaultRowHeight="16.5"/>
  <cols>
    <col min="1" max="1" width="3.85546875" style="3" bestFit="1" customWidth="1"/>
    <col min="2" max="2" width="17.28515625" style="4" customWidth="1"/>
    <col min="3" max="3" width="41.140625" style="3" customWidth="1"/>
    <col min="4" max="4" width="17.85546875" style="3" customWidth="1"/>
    <col min="5" max="5" width="13.5703125" style="3" customWidth="1"/>
    <col min="6" max="6" width="16.5703125" style="3" customWidth="1"/>
    <col min="7" max="7" width="13.140625" style="3" customWidth="1"/>
    <col min="8" max="8" width="18.5703125" style="3" customWidth="1"/>
    <col min="9" max="9" width="9.140625" style="3"/>
    <col min="10" max="10" width="10.7109375" style="3" bestFit="1" customWidth="1"/>
    <col min="11" max="16384" width="9.140625" style="3"/>
  </cols>
  <sheetData>
    <row r="1" spans="1:9" s="1" customFormat="1">
      <c r="F1" s="84" t="s">
        <v>0</v>
      </c>
      <c r="G1" s="84"/>
      <c r="H1" s="84"/>
    </row>
    <row r="2" spans="1:9" s="2" customFormat="1">
      <c r="A2" s="85"/>
      <c r="B2" s="85"/>
      <c r="F2" s="84" t="s">
        <v>212</v>
      </c>
      <c r="G2" s="84"/>
      <c r="H2" s="84"/>
    </row>
    <row r="3" spans="1:9" s="2" customFormat="1">
      <c r="A3" s="85"/>
      <c r="B3" s="85"/>
      <c r="F3" s="82" t="s">
        <v>213</v>
      </c>
      <c r="G3" s="82"/>
      <c r="H3" s="82"/>
    </row>
    <row r="4" spans="1:9" s="2" customFormat="1">
      <c r="A4" s="71"/>
      <c r="B4" s="71"/>
      <c r="D4" s="66"/>
      <c r="F4" s="82"/>
      <c r="G4" s="82"/>
      <c r="H4" s="82"/>
    </row>
    <row r="5" spans="1:9">
      <c r="F5" s="79" t="s">
        <v>214</v>
      </c>
      <c r="G5" s="79"/>
      <c r="H5" s="79"/>
    </row>
    <row r="6" spans="1:9">
      <c r="A6" s="71" t="s">
        <v>1</v>
      </c>
      <c r="B6" s="71"/>
      <c r="C6" s="71"/>
      <c r="D6" s="71"/>
      <c r="E6" s="71"/>
      <c r="F6" s="71"/>
      <c r="G6" s="71"/>
      <c r="H6" s="71"/>
    </row>
    <row r="7" spans="1:9" ht="33" customHeight="1">
      <c r="A7" s="1"/>
      <c r="B7" s="89" t="s">
        <v>203</v>
      </c>
      <c r="C7" s="89"/>
      <c r="D7" s="89"/>
      <c r="E7" s="89"/>
      <c r="F7" s="89"/>
      <c r="G7" s="89"/>
      <c r="H7" s="89"/>
    </row>
    <row r="8" spans="1:9" ht="8.25" customHeight="1">
      <c r="B8" s="54"/>
      <c r="C8" s="54"/>
      <c r="D8" s="54"/>
      <c r="E8" s="54"/>
      <c r="F8" s="54"/>
      <c r="G8" s="54"/>
      <c r="H8" s="54"/>
    </row>
    <row r="9" spans="1:9" ht="18.75" customHeight="1">
      <c r="A9" s="87" t="s">
        <v>201</v>
      </c>
      <c r="B9" s="87"/>
      <c r="C9" s="87"/>
      <c r="D9" s="88" t="s">
        <v>2</v>
      </c>
      <c r="E9" s="88"/>
      <c r="F9" s="88"/>
      <c r="G9" s="5">
        <v>18000</v>
      </c>
      <c r="H9" s="6" t="s">
        <v>3</v>
      </c>
    </row>
    <row r="10" spans="1:9" ht="18.75" customHeight="1">
      <c r="A10" s="72" t="s">
        <v>4</v>
      </c>
      <c r="B10" s="73" t="s">
        <v>5</v>
      </c>
      <c r="C10" s="72" t="s">
        <v>6</v>
      </c>
      <c r="D10" s="74" t="s">
        <v>7</v>
      </c>
      <c r="E10" s="75"/>
      <c r="F10" s="75"/>
      <c r="G10" s="76"/>
      <c r="H10" s="77" t="s">
        <v>8</v>
      </c>
    </row>
    <row r="11" spans="1:9" ht="48.75" customHeight="1">
      <c r="A11" s="72"/>
      <c r="B11" s="73"/>
      <c r="C11" s="72"/>
      <c r="D11" s="7" t="s">
        <v>9</v>
      </c>
      <c r="E11" s="7" t="s">
        <v>10</v>
      </c>
      <c r="F11" s="7" t="s">
        <v>11</v>
      </c>
      <c r="G11" s="7" t="s">
        <v>12</v>
      </c>
      <c r="H11" s="78"/>
    </row>
    <row r="12" spans="1:9" s="8" customFormat="1" ht="11.25" customHeigh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</row>
    <row r="13" spans="1:9" ht="28.5">
      <c r="A13" s="9"/>
      <c r="B13" s="10"/>
      <c r="C13" s="11" t="s">
        <v>13</v>
      </c>
      <c r="D13" s="9"/>
      <c r="E13" s="9"/>
      <c r="F13" s="9"/>
      <c r="G13" s="9"/>
      <c r="H13" s="9"/>
      <c r="I13" s="12"/>
    </row>
    <row r="14" spans="1:9" ht="27">
      <c r="A14" s="86">
        <v>1</v>
      </c>
      <c r="B14" s="13" t="s">
        <v>14</v>
      </c>
      <c r="C14" s="13" t="s">
        <v>15</v>
      </c>
      <c r="D14" s="14">
        <f>Օբյեկտային!D10</f>
        <v>13743.720673887059</v>
      </c>
      <c r="E14" s="14">
        <f>Օբյեկտային!E10</f>
        <v>0</v>
      </c>
      <c r="F14" s="14">
        <f>Օբյեկտային!F10</f>
        <v>0</v>
      </c>
      <c r="G14" s="14"/>
      <c r="H14" s="14">
        <f>F14+E14+D14</f>
        <v>13743.720673887059</v>
      </c>
    </row>
    <row r="15" spans="1:9">
      <c r="A15" s="86"/>
      <c r="B15" s="13"/>
      <c r="C15" s="11" t="s">
        <v>16</v>
      </c>
      <c r="D15" s="14">
        <f>SUM(D14:D14)</f>
        <v>13743.720673887059</v>
      </c>
      <c r="E15" s="14">
        <f>SUM(E14:E14)</f>
        <v>0</v>
      </c>
      <c r="F15" s="14">
        <f>SUM(F14:F14)</f>
        <v>0</v>
      </c>
      <c r="G15" s="14"/>
      <c r="H15" s="14">
        <f>SUM(H14:H14)</f>
        <v>13743.720673887059</v>
      </c>
    </row>
    <row r="16" spans="1:9" ht="15" customHeight="1">
      <c r="A16" s="86">
        <v>2</v>
      </c>
      <c r="B16" s="83" t="s">
        <v>17</v>
      </c>
      <c r="C16" s="15" t="s">
        <v>18</v>
      </c>
      <c r="D16" s="81">
        <f>D15*0.5/100</f>
        <v>68.7186033694353</v>
      </c>
      <c r="E16" s="81">
        <f>E15*0.5/100</f>
        <v>0</v>
      </c>
      <c r="F16" s="81"/>
      <c r="G16" s="81"/>
      <c r="H16" s="81">
        <f>D16+E16</f>
        <v>68.7186033694353</v>
      </c>
    </row>
    <row r="17" spans="1:9" ht="28.5" customHeight="1">
      <c r="A17" s="86"/>
      <c r="B17" s="83"/>
      <c r="C17" s="13" t="s">
        <v>19</v>
      </c>
      <c r="D17" s="81"/>
      <c r="E17" s="81"/>
      <c r="F17" s="81"/>
      <c r="G17" s="81"/>
      <c r="H17" s="81"/>
    </row>
    <row r="18" spans="1:9">
      <c r="A18" s="16"/>
      <c r="B18" s="13"/>
      <c r="C18" s="11" t="s">
        <v>20</v>
      </c>
      <c r="D18" s="14">
        <f>D15+D16</f>
        <v>13812.439277256495</v>
      </c>
      <c r="E18" s="14">
        <f>E16+E15</f>
        <v>0</v>
      </c>
      <c r="F18" s="14">
        <f>F16+F15</f>
        <v>0</v>
      </c>
      <c r="G18" s="14"/>
      <c r="H18" s="14">
        <f>H15+H16</f>
        <v>13812.439277256495</v>
      </c>
      <c r="I18" s="12"/>
    </row>
    <row r="19" spans="1:9">
      <c r="A19" s="86">
        <v>3</v>
      </c>
      <c r="B19" s="83" t="s">
        <v>21</v>
      </c>
      <c r="C19" s="15" t="s">
        <v>22</v>
      </c>
      <c r="D19" s="17"/>
      <c r="E19" s="17"/>
      <c r="F19" s="17"/>
      <c r="G19" s="17"/>
      <c r="H19" s="17"/>
    </row>
    <row r="20" spans="1:9" ht="27">
      <c r="A20" s="86"/>
      <c r="B20" s="83"/>
      <c r="C20" s="13" t="s">
        <v>23</v>
      </c>
      <c r="D20" s="17">
        <f>D18*0.006</f>
        <v>82.874635663538967</v>
      </c>
      <c r="E20" s="17">
        <f>E18*0.45/100</f>
        <v>0</v>
      </c>
      <c r="F20" s="17"/>
      <c r="G20" s="17"/>
      <c r="H20" s="17">
        <f>E20+D20</f>
        <v>82.874635663538967</v>
      </c>
    </row>
    <row r="21" spans="1:9">
      <c r="A21" s="16"/>
      <c r="B21" s="13"/>
      <c r="C21" s="11" t="s">
        <v>24</v>
      </c>
      <c r="D21" s="14">
        <f>D18+D20</f>
        <v>13895.313912920034</v>
      </c>
      <c r="E21" s="14">
        <f>E20+E18+E16</f>
        <v>0</v>
      </c>
      <c r="F21" s="14">
        <f>F20+F18+F16</f>
        <v>0</v>
      </c>
      <c r="G21" s="14"/>
      <c r="H21" s="14">
        <f>H18+H20</f>
        <v>13895.313912920034</v>
      </c>
    </row>
    <row r="22" spans="1:9" ht="67.5">
      <c r="A22" s="16">
        <v>4</v>
      </c>
      <c r="B22" s="13" t="s">
        <v>25</v>
      </c>
      <c r="C22" s="13" t="s">
        <v>26</v>
      </c>
      <c r="D22" s="17">
        <f>D21*0.0015</f>
        <v>20.84297086938005</v>
      </c>
      <c r="E22" s="17">
        <f>E18*0.15/100</f>
        <v>0</v>
      </c>
      <c r="F22" s="17"/>
      <c r="G22" s="17"/>
      <c r="H22" s="17">
        <f>E22+D22</f>
        <v>20.84297086938005</v>
      </c>
    </row>
    <row r="23" spans="1:9" ht="65.25" customHeight="1">
      <c r="A23" s="16">
        <v>5</v>
      </c>
      <c r="B23" s="13" t="s">
        <v>27</v>
      </c>
      <c r="C23" s="13" t="s">
        <v>28</v>
      </c>
      <c r="D23" s="17">
        <f>D21*2/100</f>
        <v>277.90627825840068</v>
      </c>
      <c r="E23" s="17">
        <f>E21*0/100</f>
        <v>0</v>
      </c>
      <c r="F23" s="17"/>
      <c r="G23" s="17"/>
      <c r="H23" s="17">
        <f>D23+E23</f>
        <v>277.90627825840068</v>
      </c>
    </row>
    <row r="24" spans="1:9" ht="21" customHeight="1">
      <c r="A24" s="16"/>
      <c r="B24" s="13"/>
      <c r="C24" s="11" t="s">
        <v>24</v>
      </c>
      <c r="D24" s="14">
        <f>D21+D22+D23</f>
        <v>14194.063162047814</v>
      </c>
      <c r="E24" s="14">
        <f>E21+E22+E23</f>
        <v>0</v>
      </c>
      <c r="F24" s="14">
        <f>SUM(F21:F23)</f>
        <v>0</v>
      </c>
      <c r="G24" s="14"/>
      <c r="H24" s="14">
        <f>H21+H22+H23</f>
        <v>14194.063162047814</v>
      </c>
    </row>
    <row r="25" spans="1:9" ht="66" customHeight="1">
      <c r="A25" s="16"/>
      <c r="B25" s="13" t="s">
        <v>29</v>
      </c>
      <c r="C25" s="11" t="s">
        <v>30</v>
      </c>
      <c r="D25" s="17"/>
      <c r="E25" s="14"/>
      <c r="F25" s="17"/>
      <c r="G25" s="17"/>
      <c r="H25" s="17"/>
    </row>
    <row r="26" spans="1:9" ht="29.25" customHeight="1">
      <c r="A26" s="16">
        <v>6</v>
      </c>
      <c r="B26" s="18">
        <v>0.02</v>
      </c>
      <c r="C26" s="19" t="s">
        <v>31</v>
      </c>
      <c r="D26" s="17"/>
      <c r="E26" s="14"/>
      <c r="F26" s="17"/>
      <c r="G26" s="17">
        <f>H24*0.02</f>
        <v>283.88126324095629</v>
      </c>
      <c r="H26" s="17">
        <f>G26</f>
        <v>283.88126324095629</v>
      </c>
    </row>
    <row r="27" spans="1:9" ht="24.75" customHeight="1">
      <c r="A27" s="16">
        <v>7</v>
      </c>
      <c r="B27" s="18">
        <v>6.0000000000000001E-3</v>
      </c>
      <c r="C27" s="19" t="s">
        <v>32</v>
      </c>
      <c r="D27" s="17"/>
      <c r="E27" s="14"/>
      <c r="F27" s="17"/>
      <c r="G27" s="17">
        <f>H24*0.006</f>
        <v>85.164378972286883</v>
      </c>
      <c r="H27" s="17">
        <f>G27</f>
        <v>85.164378972286883</v>
      </c>
    </row>
    <row r="28" spans="1:9">
      <c r="A28" s="16"/>
      <c r="B28" s="13"/>
      <c r="C28" s="11" t="s">
        <v>24</v>
      </c>
      <c r="D28" s="14">
        <f>SUM(D24:D27)</f>
        <v>14194.063162047814</v>
      </c>
      <c r="E28" s="14">
        <f>SUM(E24:E27)</f>
        <v>0</v>
      </c>
      <c r="F28" s="14">
        <f>SUM(F24:F27)</f>
        <v>0</v>
      </c>
      <c r="G28" s="14">
        <f>G26+G27</f>
        <v>369.04564221324318</v>
      </c>
      <c r="H28" s="14">
        <f>H24+H26+H27</f>
        <v>14563.108804261057</v>
      </c>
    </row>
    <row r="29" spans="1:9">
      <c r="A29" s="16">
        <v>8</v>
      </c>
      <c r="B29" s="20">
        <v>0.03</v>
      </c>
      <c r="C29" s="19" t="s">
        <v>33</v>
      </c>
      <c r="D29" s="17">
        <f>D28*0.03</f>
        <v>425.82189486143443</v>
      </c>
      <c r="E29" s="17">
        <f>E28*B29</f>
        <v>0</v>
      </c>
      <c r="F29" s="17"/>
      <c r="G29" s="17">
        <f>G28*0.03</f>
        <v>11.071369266397294</v>
      </c>
      <c r="H29" s="14">
        <f>D29+G29+E29</f>
        <v>436.89326412783174</v>
      </c>
    </row>
    <row r="30" spans="1:9">
      <c r="A30" s="16"/>
      <c r="B30" s="13"/>
      <c r="C30" s="11" t="s">
        <v>34</v>
      </c>
      <c r="D30" s="14">
        <f>SUM(D28:D29)</f>
        <v>14619.885056909248</v>
      </c>
      <c r="E30" s="14">
        <f>SUM(E28:E29)</f>
        <v>0</v>
      </c>
      <c r="F30" s="14">
        <f>SUM(F28:F29)</f>
        <v>0</v>
      </c>
      <c r="G30" s="14">
        <f>SUM(G28:G29)</f>
        <v>380.1170114796405</v>
      </c>
      <c r="H30" s="14">
        <f>SUM(H28:H29)</f>
        <v>15000.002068388889</v>
      </c>
    </row>
    <row r="31" spans="1:9" s="2" customFormat="1">
      <c r="A31" s="16">
        <v>9</v>
      </c>
      <c r="B31" s="20">
        <v>0.2</v>
      </c>
      <c r="C31" s="11" t="s">
        <v>35</v>
      </c>
      <c r="D31" s="17">
        <f>D30*0.2</f>
        <v>2923.9770113818499</v>
      </c>
      <c r="E31" s="17">
        <f>E30*0.2</f>
        <v>0</v>
      </c>
      <c r="F31" s="17">
        <f>F30*0.2</f>
        <v>0</v>
      </c>
      <c r="G31" s="17">
        <f>G30*0.2</f>
        <v>76.023402295928108</v>
      </c>
      <c r="H31" s="17">
        <f>H30*0.2</f>
        <v>3000.0004136777779</v>
      </c>
    </row>
    <row r="32" spans="1:9" s="2" customFormat="1">
      <c r="A32" s="16"/>
      <c r="B32" s="20"/>
      <c r="C32" s="21" t="s">
        <v>34</v>
      </c>
      <c r="D32" s="17">
        <f>SUM(D30:D31)</f>
        <v>17543.862068291099</v>
      </c>
      <c r="E32" s="17">
        <f>SUM(E30:E31)</f>
        <v>0</v>
      </c>
      <c r="F32" s="17">
        <f>SUM(F30:F31)</f>
        <v>0</v>
      </c>
      <c r="G32" s="17">
        <f>SUM(G30:G31)</f>
        <v>456.14041377556862</v>
      </c>
      <c r="H32" s="14">
        <f>SUM(H30:H31)</f>
        <v>18000.002482066666</v>
      </c>
    </row>
    <row r="33" spans="1:12">
      <c r="A33" s="16"/>
      <c r="B33" s="13"/>
      <c r="C33" s="11" t="s">
        <v>36</v>
      </c>
      <c r="D33" s="14"/>
      <c r="E33" s="14"/>
      <c r="F33" s="14"/>
      <c r="G33" s="14"/>
      <c r="H33" s="14">
        <f>H16*0.15</f>
        <v>10.307790505415294</v>
      </c>
    </row>
    <row r="34" spans="1:12">
      <c r="A34" s="22"/>
      <c r="B34" s="23"/>
      <c r="C34" s="24"/>
      <c r="D34" s="25"/>
      <c r="E34" s="25"/>
      <c r="F34" s="25"/>
      <c r="G34" s="25"/>
      <c r="H34" s="25"/>
    </row>
    <row r="35" spans="1:12">
      <c r="A35" s="22"/>
      <c r="B35" s="23"/>
      <c r="C35" s="24"/>
      <c r="D35" s="26" t="s">
        <v>37</v>
      </c>
      <c r="E35" s="27"/>
      <c r="F35" s="80" t="s">
        <v>38</v>
      </c>
      <c r="G35" s="80"/>
      <c r="H35" s="25"/>
    </row>
    <row r="36" spans="1:12" ht="17.25" customHeight="1">
      <c r="A36" s="27"/>
      <c r="B36" s="28"/>
      <c r="C36" s="27"/>
      <c r="D36" s="27"/>
      <c r="E36" s="27"/>
      <c r="F36" s="27"/>
      <c r="G36" s="27"/>
      <c r="H36" s="29"/>
    </row>
    <row r="37" spans="1:12">
      <c r="A37" s="27"/>
      <c r="B37" s="28"/>
      <c r="C37" s="26"/>
      <c r="D37" s="26" t="s">
        <v>39</v>
      </c>
      <c r="E37" s="27"/>
      <c r="F37" s="80" t="s">
        <v>38</v>
      </c>
      <c r="G37" s="80"/>
      <c r="H37" s="27"/>
    </row>
    <row r="39" spans="1:12">
      <c r="I39" s="70"/>
      <c r="J39" s="70"/>
      <c r="K39" s="70"/>
      <c r="L39" s="70"/>
    </row>
    <row r="43" spans="1:12">
      <c r="J43" s="69">
        <f>18000-H32</f>
        <v>-2.4820666658342816E-3</v>
      </c>
      <c r="K43" s="70"/>
      <c r="L43" s="70"/>
    </row>
    <row r="47" spans="1:12">
      <c r="H47" s="12"/>
    </row>
  </sheetData>
  <mergeCells count="30">
    <mergeCell ref="F1:H1"/>
    <mergeCell ref="A2:B2"/>
    <mergeCell ref="F2:H2"/>
    <mergeCell ref="A3:B3"/>
    <mergeCell ref="F35:G35"/>
    <mergeCell ref="F16:F17"/>
    <mergeCell ref="G16:G17"/>
    <mergeCell ref="A19:A20"/>
    <mergeCell ref="B19:B20"/>
    <mergeCell ref="E16:E17"/>
    <mergeCell ref="A6:H6"/>
    <mergeCell ref="A9:C9"/>
    <mergeCell ref="D9:F9"/>
    <mergeCell ref="B7:H7"/>
    <mergeCell ref="A14:A15"/>
    <mergeCell ref="A16:A17"/>
    <mergeCell ref="J43:L43"/>
    <mergeCell ref="I39:L39"/>
    <mergeCell ref="A4:B4"/>
    <mergeCell ref="A10:A11"/>
    <mergeCell ref="B10:B11"/>
    <mergeCell ref="C10:C11"/>
    <mergeCell ref="D10:G10"/>
    <mergeCell ref="H10:H11"/>
    <mergeCell ref="F5:H5"/>
    <mergeCell ref="F37:G37"/>
    <mergeCell ref="H16:H17"/>
    <mergeCell ref="F3:H4"/>
    <mergeCell ref="B16:B17"/>
    <mergeCell ref="D16:D17"/>
  </mergeCells>
  <phoneticPr fontId="0" type="noConversion"/>
  <pageMargins left="0.19685039370078741" right="0.19685039370078741" top="0.23" bottom="0.19685039370078741" header="0.2" footer="0.2"/>
  <pageSetup paperSize="9" scale="98" orientation="landscape" r:id="rId1"/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selection activeCell="D9" sqref="D9"/>
    </sheetView>
  </sheetViews>
  <sheetFormatPr defaultRowHeight="13.5"/>
  <cols>
    <col min="1" max="1" width="3.5703125" style="30" customWidth="1"/>
    <col min="2" max="2" width="22.85546875" style="30" customWidth="1"/>
    <col min="3" max="3" width="44.140625" style="30" customWidth="1"/>
    <col min="4" max="4" width="17.85546875" style="30" customWidth="1"/>
    <col min="5" max="5" width="15.5703125" style="30" customWidth="1"/>
    <col min="6" max="6" width="15" style="30" customWidth="1"/>
    <col min="7" max="7" width="10.140625" style="30" customWidth="1"/>
    <col min="8" max="8" width="15.28515625" style="30" customWidth="1"/>
    <col min="9" max="16384" width="9.140625" style="30"/>
  </cols>
  <sheetData>
    <row r="1" spans="1:20" ht="17.25">
      <c r="A1" s="91" t="s">
        <v>40</v>
      </c>
      <c r="B1" s="91"/>
      <c r="C1" s="91"/>
      <c r="D1" s="91"/>
      <c r="E1" s="91"/>
      <c r="F1" s="91"/>
      <c r="G1" s="91"/>
      <c r="H1" s="91"/>
    </row>
    <row r="2" spans="1:20" ht="34.5" customHeight="1">
      <c r="A2" s="89" t="s">
        <v>203</v>
      </c>
      <c r="B2" s="89"/>
      <c r="C2" s="89"/>
      <c r="D2" s="89"/>
      <c r="E2" s="89"/>
      <c r="F2" s="89"/>
      <c r="G2" s="89"/>
      <c r="H2" s="89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0" ht="14.25" customHeight="1">
      <c r="A3" s="31"/>
      <c r="B3" s="32"/>
      <c r="C3" s="32"/>
      <c r="D3" s="32"/>
      <c r="E3" s="32"/>
      <c r="F3" s="32"/>
      <c r="G3" s="32"/>
      <c r="H3" s="32"/>
    </row>
    <row r="4" spans="1:20" ht="13.5" customHeight="1">
      <c r="B4" s="92" t="s">
        <v>199</v>
      </c>
      <c r="C4" s="92"/>
      <c r="D4" s="93" t="s">
        <v>41</v>
      </c>
      <c r="E4" s="93"/>
      <c r="F4" s="93"/>
      <c r="G4" s="33">
        <f>H10</f>
        <v>13743.720673887059</v>
      </c>
      <c r="H4" s="34" t="s">
        <v>3</v>
      </c>
    </row>
    <row r="5" spans="1:20" ht="36.75" customHeight="1">
      <c r="A5" s="94" t="s">
        <v>4</v>
      </c>
      <c r="B5" s="94" t="s">
        <v>42</v>
      </c>
      <c r="C5" s="94" t="s">
        <v>43</v>
      </c>
      <c r="D5" s="96" t="s">
        <v>7</v>
      </c>
      <c r="E5" s="97"/>
      <c r="F5" s="97"/>
      <c r="G5" s="97"/>
      <c r="H5" s="98"/>
    </row>
    <row r="6" spans="1:20" ht="38.25" customHeight="1">
      <c r="A6" s="95"/>
      <c r="B6" s="95"/>
      <c r="C6" s="95"/>
      <c r="D6" s="35" t="s">
        <v>9</v>
      </c>
      <c r="E6" s="35" t="s">
        <v>44</v>
      </c>
      <c r="F6" s="35" t="s">
        <v>45</v>
      </c>
      <c r="G6" s="35" t="s">
        <v>12</v>
      </c>
      <c r="H6" s="35" t="s">
        <v>34</v>
      </c>
    </row>
    <row r="7" spans="1:20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20" ht="27.75" customHeight="1">
      <c r="A8" s="35">
        <v>1</v>
      </c>
      <c r="B8" s="35" t="s">
        <v>46</v>
      </c>
      <c r="C8" s="35" t="s">
        <v>15</v>
      </c>
      <c r="D8" s="37">
        <f>'Ընդհանուր շին.'!T77</f>
        <v>13743.720673887059</v>
      </c>
      <c r="E8" s="38"/>
      <c r="F8" s="38"/>
      <c r="G8" s="38"/>
      <c r="H8" s="39">
        <f>D8+E8+F8+G8</f>
        <v>13743.720673887059</v>
      </c>
    </row>
    <row r="9" spans="1:20" ht="24.75" customHeight="1">
      <c r="A9" s="35">
        <v>2</v>
      </c>
      <c r="B9" s="35"/>
      <c r="C9" s="35"/>
      <c r="D9" s="51"/>
      <c r="E9" s="38"/>
      <c r="F9" s="38"/>
      <c r="G9" s="38"/>
      <c r="H9" s="39"/>
    </row>
    <row r="10" spans="1:20" ht="19.5" customHeight="1">
      <c r="A10" s="35"/>
      <c r="B10" s="40" t="s">
        <v>34</v>
      </c>
      <c r="C10" s="41" t="s">
        <v>34</v>
      </c>
      <c r="D10" s="42">
        <f>SUM(D8:D9)</f>
        <v>13743.720673887059</v>
      </c>
      <c r="E10" s="42"/>
      <c r="F10" s="43"/>
      <c r="G10" s="43"/>
      <c r="H10" s="42">
        <f>SUM(H8:H9)</f>
        <v>13743.720673887059</v>
      </c>
      <c r="L10" s="52"/>
    </row>
    <row r="13" spans="1:20" ht="14.25">
      <c r="C13" s="44"/>
      <c r="E13" s="90" t="s">
        <v>39</v>
      </c>
      <c r="F13" s="90"/>
      <c r="G13" s="80" t="s">
        <v>38</v>
      </c>
      <c r="H13" s="80"/>
      <c r="I13" s="45"/>
    </row>
    <row r="14" spans="1:20">
      <c r="C14" s="46"/>
    </row>
    <row r="15" spans="1:20">
      <c r="C15" s="44"/>
    </row>
    <row r="16" spans="1:20">
      <c r="C16" s="46"/>
      <c r="E16" s="47"/>
    </row>
    <row r="17" spans="3:3">
      <c r="C17" s="44"/>
    </row>
  </sheetData>
  <mergeCells count="10">
    <mergeCell ref="E13:F13"/>
    <mergeCell ref="G13:H13"/>
    <mergeCell ref="A1:H1"/>
    <mergeCell ref="A2:H2"/>
    <mergeCell ref="B4:C4"/>
    <mergeCell ref="D4:F4"/>
    <mergeCell ref="A5:A6"/>
    <mergeCell ref="B5:B6"/>
    <mergeCell ref="C5:C6"/>
    <mergeCell ref="D5:H5"/>
  </mergeCells>
  <phoneticPr fontId="0" type="noConversion"/>
  <pageMargins left="0.19685039370078741" right="0.19685039370078741" top="0.78740157480314965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79"/>
  <sheetViews>
    <sheetView topLeftCell="A64" zoomScaleNormal="120" zoomScaleSheetLayoutView="100" workbookViewId="0">
      <selection activeCell="F66" sqref="F66"/>
    </sheetView>
  </sheetViews>
  <sheetFormatPr defaultRowHeight="13.5"/>
  <cols>
    <col min="1" max="1" width="3.140625" style="50" customWidth="1"/>
    <col min="2" max="2" width="7.28515625" style="50" customWidth="1"/>
    <col min="3" max="3" width="24.140625" style="65" customWidth="1"/>
    <col min="4" max="4" width="5.28515625" style="50" customWidth="1"/>
    <col min="5" max="5" width="6.85546875" style="48" customWidth="1"/>
    <col min="6" max="7" width="7.42578125" style="48" customWidth="1"/>
    <col min="8" max="8" width="8.7109375" style="48" hidden="1" customWidth="1"/>
    <col min="9" max="9" width="7.42578125" style="48" customWidth="1"/>
    <col min="10" max="10" width="7.7109375" style="48" customWidth="1"/>
    <col min="11" max="11" width="8.85546875" style="48" hidden="1" customWidth="1"/>
    <col min="12" max="12" width="5.42578125" style="50" customWidth="1"/>
    <col min="13" max="13" width="13" style="50" customWidth="1"/>
    <col min="14" max="14" width="5.85546875" style="50" customWidth="1"/>
    <col min="15" max="15" width="5.42578125" style="48" customWidth="1"/>
    <col min="16" max="16" width="7.5703125" style="48" customWidth="1"/>
    <col min="17" max="17" width="8.140625" style="48" customWidth="1"/>
    <col min="18" max="18" width="9" style="48" hidden="1" customWidth="1"/>
    <col min="19" max="19" width="7.28515625" style="48" customWidth="1"/>
    <col min="20" max="20" width="8.7109375" style="48" customWidth="1"/>
    <col min="21" max="21" width="8.28515625" style="48" customWidth="1"/>
    <col min="22" max="23" width="9.140625" style="48"/>
    <col min="24" max="24" width="11.140625" style="48" bestFit="1" customWidth="1"/>
    <col min="25" max="100" width="9.140625" style="48"/>
    <col min="101" max="101" width="10" style="48" bestFit="1" customWidth="1"/>
    <col min="102" max="102" width="9.140625" style="48"/>
    <col min="103" max="103" width="10.42578125" style="48" bestFit="1" customWidth="1"/>
    <col min="104" max="16384" width="9.140625" style="48"/>
  </cols>
  <sheetData>
    <row r="1" spans="1:21" ht="15" customHeight="1">
      <c r="A1" s="101" t="s">
        <v>204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1" ht="30.75" customHeight="1">
      <c r="A2" s="102"/>
      <c r="B2" s="103" t="s">
        <v>203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>
      <c r="A3" s="102"/>
      <c r="B3" s="104" t="s">
        <v>15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2.75" customHeight="1">
      <c r="A4" s="103" t="s">
        <v>182</v>
      </c>
      <c r="B4" s="103"/>
      <c r="C4" s="103"/>
      <c r="D4" s="103"/>
      <c r="E4" s="103"/>
      <c r="F4" s="105">
        <v>2015.65</v>
      </c>
      <c r="G4" s="105"/>
      <c r="H4" s="106"/>
      <c r="I4" s="107"/>
      <c r="J4" s="107"/>
      <c r="K4" s="107"/>
      <c r="L4" s="108"/>
      <c r="M4" s="108"/>
      <c r="N4" s="107"/>
      <c r="O4" s="107"/>
      <c r="P4" s="107"/>
      <c r="Q4" s="107"/>
      <c r="R4" s="107"/>
      <c r="S4" s="108"/>
      <c r="T4" s="107"/>
      <c r="U4" s="107"/>
    </row>
    <row r="5" spans="1:21" ht="18.75" customHeight="1">
      <c r="A5" s="109" t="s">
        <v>200</v>
      </c>
      <c r="B5" s="109"/>
      <c r="C5" s="109"/>
      <c r="D5" s="109"/>
      <c r="E5" s="109"/>
      <c r="F5" s="110">
        <v>2569.9899999999998</v>
      </c>
      <c r="G5" s="110"/>
      <c r="H5" s="108">
        <f>F4/1000</f>
        <v>2.0156499999999999</v>
      </c>
      <c r="I5" s="107"/>
      <c r="J5" s="107"/>
      <c r="K5" s="111">
        <f>F5/1000</f>
        <v>2.5699899999999998</v>
      </c>
      <c r="L5" s="112" t="s">
        <v>47</v>
      </c>
      <c r="M5" s="112"/>
      <c r="N5" s="112"/>
      <c r="O5" s="112"/>
      <c r="P5" s="112"/>
      <c r="Q5" s="113">
        <f>T77</f>
        <v>13743.720673887059</v>
      </c>
      <c r="R5" s="114">
        <f>1.05*1.02*1.129</f>
        <v>1.2091590000000001</v>
      </c>
      <c r="S5" s="110" t="s">
        <v>48</v>
      </c>
      <c r="T5" s="110"/>
      <c r="U5" s="107"/>
    </row>
    <row r="6" spans="1:21" ht="15.75" customHeight="1">
      <c r="A6" s="115" t="s">
        <v>49</v>
      </c>
      <c r="B6" s="116" t="s">
        <v>50</v>
      </c>
      <c r="C6" s="115" t="s">
        <v>51</v>
      </c>
      <c r="D6" s="117" t="s">
        <v>52</v>
      </c>
      <c r="E6" s="117" t="s">
        <v>53</v>
      </c>
      <c r="F6" s="116" t="s">
        <v>54</v>
      </c>
      <c r="G6" s="118" t="s">
        <v>55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20"/>
      <c r="T6" s="117" t="s">
        <v>56</v>
      </c>
      <c r="U6" s="117" t="s">
        <v>57</v>
      </c>
    </row>
    <row r="7" spans="1:21" ht="61.5" customHeight="1">
      <c r="A7" s="115"/>
      <c r="B7" s="121"/>
      <c r="C7" s="115"/>
      <c r="D7" s="117"/>
      <c r="E7" s="117"/>
      <c r="F7" s="121"/>
      <c r="G7" s="118" t="s">
        <v>58</v>
      </c>
      <c r="H7" s="119"/>
      <c r="I7" s="120"/>
      <c r="J7" s="118" t="s">
        <v>59</v>
      </c>
      <c r="K7" s="119"/>
      <c r="L7" s="120"/>
      <c r="M7" s="115" t="s">
        <v>60</v>
      </c>
      <c r="N7" s="115"/>
      <c r="O7" s="115"/>
      <c r="P7" s="115"/>
      <c r="Q7" s="115"/>
      <c r="R7" s="115"/>
      <c r="S7" s="115"/>
      <c r="T7" s="117"/>
      <c r="U7" s="117"/>
    </row>
    <row r="8" spans="1:21" ht="78" customHeight="1">
      <c r="A8" s="115"/>
      <c r="B8" s="122"/>
      <c r="C8" s="115"/>
      <c r="D8" s="117"/>
      <c r="E8" s="117"/>
      <c r="F8" s="122"/>
      <c r="G8" s="123" t="s">
        <v>61</v>
      </c>
      <c r="H8" s="124"/>
      <c r="I8" s="123" t="s">
        <v>62</v>
      </c>
      <c r="J8" s="123" t="s">
        <v>61</v>
      </c>
      <c r="K8" s="124"/>
      <c r="L8" s="123" t="s">
        <v>62</v>
      </c>
      <c r="M8" s="124" t="s">
        <v>63</v>
      </c>
      <c r="N8" s="123" t="s">
        <v>64</v>
      </c>
      <c r="O8" s="123" t="s">
        <v>65</v>
      </c>
      <c r="P8" s="123" t="s">
        <v>53</v>
      </c>
      <c r="Q8" s="123" t="s">
        <v>66</v>
      </c>
      <c r="R8" s="123"/>
      <c r="S8" s="123" t="s">
        <v>67</v>
      </c>
      <c r="T8" s="117"/>
      <c r="U8" s="117"/>
    </row>
    <row r="9" spans="1:21">
      <c r="A9" s="124">
        <v>1</v>
      </c>
      <c r="B9" s="124">
        <v>2</v>
      </c>
      <c r="C9" s="124">
        <v>3</v>
      </c>
      <c r="D9" s="124">
        <v>4</v>
      </c>
      <c r="E9" s="124">
        <v>5</v>
      </c>
      <c r="F9" s="124">
        <v>6</v>
      </c>
      <c r="G9" s="124">
        <v>7</v>
      </c>
      <c r="H9" s="124"/>
      <c r="I9" s="124">
        <v>8</v>
      </c>
      <c r="J9" s="124">
        <v>9</v>
      </c>
      <c r="K9" s="124"/>
      <c r="L9" s="124">
        <v>10</v>
      </c>
      <c r="M9" s="124">
        <v>11</v>
      </c>
      <c r="N9" s="124">
        <v>12</v>
      </c>
      <c r="O9" s="124">
        <v>13</v>
      </c>
      <c r="P9" s="124">
        <v>14</v>
      </c>
      <c r="Q9" s="124">
        <v>15</v>
      </c>
      <c r="R9" s="124"/>
      <c r="S9" s="124">
        <v>16</v>
      </c>
      <c r="T9" s="124">
        <v>17</v>
      </c>
      <c r="U9" s="124">
        <v>18</v>
      </c>
    </row>
    <row r="10" spans="1:21" ht="13.5" customHeight="1">
      <c r="A10" s="124"/>
      <c r="B10" s="125" t="s">
        <v>68</v>
      </c>
      <c r="C10" s="12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</row>
    <row r="11" spans="1:21" ht="36" customHeight="1">
      <c r="A11" s="124">
        <v>1</v>
      </c>
      <c r="B11" s="124" t="s">
        <v>69</v>
      </c>
      <c r="C11" s="124" t="s">
        <v>70</v>
      </c>
      <c r="D11" s="124" t="s">
        <v>71</v>
      </c>
      <c r="E11" s="127">
        <f>1178.3-834.7</f>
        <v>343.59999999999991</v>
      </c>
      <c r="F11" s="127">
        <f t="shared" ref="F11:F21" si="0">I11+L11+S11</f>
        <v>0.54931613999999995</v>
      </c>
      <c r="G11" s="124">
        <v>0.23300000000000001</v>
      </c>
      <c r="H11" s="128">
        <f>H$5</f>
        <v>2.0156499999999999</v>
      </c>
      <c r="I11" s="127">
        <f t="shared" ref="I11:I39" si="1">G11*H11</f>
        <v>0.46964644999999999</v>
      </c>
      <c r="J11" s="129">
        <v>3.1E-2</v>
      </c>
      <c r="K11" s="128">
        <f>K$5</f>
        <v>2.5699899999999998</v>
      </c>
      <c r="L11" s="127">
        <f t="shared" ref="L11:L16" si="2">J11*K11</f>
        <v>7.9669689999999987E-2</v>
      </c>
      <c r="M11" s="124"/>
      <c r="N11" s="124"/>
      <c r="O11" s="124"/>
      <c r="P11" s="124"/>
      <c r="Q11" s="124"/>
      <c r="R11" s="124">
        <f>1.05*1.02*1.129</f>
        <v>1.2091590000000001</v>
      </c>
      <c r="S11" s="127"/>
      <c r="T11" s="127">
        <f t="shared" ref="T11:T36" si="3">E11*F11</f>
        <v>188.74502570399994</v>
      </c>
      <c r="U11" s="127">
        <f>E11*P11*Q11</f>
        <v>0</v>
      </c>
    </row>
    <row r="12" spans="1:21" ht="44.25" customHeight="1">
      <c r="A12" s="124">
        <v>2</v>
      </c>
      <c r="B12" s="124" t="s">
        <v>72</v>
      </c>
      <c r="C12" s="124" t="s">
        <v>73</v>
      </c>
      <c r="D12" s="124" t="s">
        <v>71</v>
      </c>
      <c r="E12" s="127">
        <v>38.14</v>
      </c>
      <c r="F12" s="127">
        <f t="shared" si="0"/>
        <v>0.43145067999999998</v>
      </c>
      <c r="G12" s="124">
        <v>0.186</v>
      </c>
      <c r="H12" s="128">
        <f>H$5</f>
        <v>2.0156499999999999</v>
      </c>
      <c r="I12" s="127">
        <f t="shared" si="1"/>
        <v>0.37491089999999999</v>
      </c>
      <c r="J12" s="129">
        <v>2.1999999999999999E-2</v>
      </c>
      <c r="K12" s="128">
        <f>K$5</f>
        <v>2.5699899999999998</v>
      </c>
      <c r="L12" s="127">
        <f t="shared" si="2"/>
        <v>5.6539779999999991E-2</v>
      </c>
      <c r="M12" s="124"/>
      <c r="N12" s="130"/>
      <c r="O12" s="124"/>
      <c r="P12" s="124"/>
      <c r="Q12" s="124"/>
      <c r="R12" s="124">
        <f>1.05*1.02*1.129</f>
        <v>1.2091590000000001</v>
      </c>
      <c r="S12" s="127"/>
      <c r="T12" s="127">
        <f t="shared" si="3"/>
        <v>16.4555289352</v>
      </c>
      <c r="U12" s="127">
        <f>E12*P12*Q12</f>
        <v>0</v>
      </c>
    </row>
    <row r="13" spans="1:21" ht="33" customHeight="1">
      <c r="A13" s="124">
        <v>3</v>
      </c>
      <c r="B13" s="124" t="s">
        <v>74</v>
      </c>
      <c r="C13" s="124" t="s">
        <v>75</v>
      </c>
      <c r="D13" s="124" t="s">
        <v>76</v>
      </c>
      <c r="E13" s="127">
        <f>127-81.4+23.57</f>
        <v>69.169999999999987</v>
      </c>
      <c r="F13" s="127">
        <f t="shared" si="0"/>
        <v>15.314005999999999</v>
      </c>
      <c r="G13" s="124">
        <v>3.9</v>
      </c>
      <c r="H13" s="128">
        <f>H$5</f>
        <v>2.0156499999999999</v>
      </c>
      <c r="I13" s="127">
        <f t="shared" si="1"/>
        <v>7.8610349999999993</v>
      </c>
      <c r="J13" s="124">
        <v>2.9</v>
      </c>
      <c r="K13" s="128">
        <f>K$5</f>
        <v>2.5699899999999998</v>
      </c>
      <c r="L13" s="127">
        <f t="shared" si="2"/>
        <v>7.4529709999999989</v>
      </c>
      <c r="M13" s="124"/>
      <c r="N13" s="130"/>
      <c r="O13" s="124"/>
      <c r="P13" s="124"/>
      <c r="Q13" s="124"/>
      <c r="R13" s="124">
        <f>1.05*1.02*1.129</f>
        <v>1.2091590000000001</v>
      </c>
      <c r="S13" s="127"/>
      <c r="T13" s="127">
        <f t="shared" si="3"/>
        <v>1059.2697950199997</v>
      </c>
      <c r="U13" s="127">
        <f>E13*P13*Q13</f>
        <v>0</v>
      </c>
    </row>
    <row r="14" spans="1:21" ht="29.25" customHeight="1">
      <c r="A14" s="124">
        <v>4</v>
      </c>
      <c r="B14" s="124" t="s">
        <v>77</v>
      </c>
      <c r="C14" s="124" t="s">
        <v>78</v>
      </c>
      <c r="D14" s="124" t="s">
        <v>76</v>
      </c>
      <c r="E14" s="124">
        <v>23.59</v>
      </c>
      <c r="F14" s="127">
        <f t="shared" si="0"/>
        <v>7.6645490000000001</v>
      </c>
      <c r="G14" s="124">
        <v>2.4</v>
      </c>
      <c r="H14" s="124">
        <f t="shared" ref="H14:H36" si="4">H$5</f>
        <v>2.0156499999999999</v>
      </c>
      <c r="I14" s="127">
        <f t="shared" si="1"/>
        <v>4.8375599999999999</v>
      </c>
      <c r="J14" s="124">
        <v>1.1000000000000001</v>
      </c>
      <c r="K14" s="124">
        <f t="shared" ref="K14:K36" si="5">K$5</f>
        <v>2.5699899999999998</v>
      </c>
      <c r="L14" s="127">
        <f t="shared" si="2"/>
        <v>2.8269890000000002</v>
      </c>
      <c r="M14" s="131"/>
      <c r="N14" s="131"/>
      <c r="O14" s="131"/>
      <c r="P14" s="131"/>
      <c r="Q14" s="131"/>
      <c r="R14" s="124">
        <f t="shared" ref="R14:R57" si="6">1.05*1.02*1.129</f>
        <v>1.2091590000000001</v>
      </c>
      <c r="S14" s="127"/>
      <c r="T14" s="127">
        <f t="shared" si="3"/>
        <v>180.80671090999999</v>
      </c>
      <c r="U14" s="127">
        <f t="shared" ref="U14:U36" si="7">E14*P14*Q14</f>
        <v>0</v>
      </c>
    </row>
    <row r="15" spans="1:21" ht="39.75" customHeight="1">
      <c r="A15" s="124">
        <v>5</v>
      </c>
      <c r="B15" s="124" t="s">
        <v>79</v>
      </c>
      <c r="C15" s="124" t="s">
        <v>80</v>
      </c>
      <c r="D15" s="124" t="s">
        <v>71</v>
      </c>
      <c r="E15" s="124">
        <f>956.1-705+2.55</f>
        <v>253.65000000000003</v>
      </c>
      <c r="F15" s="127">
        <f t="shared" si="0"/>
        <v>0.82111210299999993</v>
      </c>
      <c r="G15" s="124">
        <v>0.34399999999999997</v>
      </c>
      <c r="H15" s="124">
        <f t="shared" si="4"/>
        <v>2.0156499999999999</v>
      </c>
      <c r="I15" s="127">
        <f t="shared" si="1"/>
        <v>0.69338359999999988</v>
      </c>
      <c r="J15" s="132">
        <v>4.9700000000000001E-2</v>
      </c>
      <c r="K15" s="124">
        <f t="shared" si="5"/>
        <v>2.5699899999999998</v>
      </c>
      <c r="L15" s="127">
        <f t="shared" si="2"/>
        <v>0.12772850299999999</v>
      </c>
      <c r="M15" s="131"/>
      <c r="N15" s="131"/>
      <c r="O15" s="131"/>
      <c r="P15" s="131"/>
      <c r="Q15" s="131"/>
      <c r="R15" s="124">
        <f t="shared" si="6"/>
        <v>1.2091590000000001</v>
      </c>
      <c r="S15" s="127"/>
      <c r="T15" s="127">
        <f t="shared" si="3"/>
        <v>208.27508492595001</v>
      </c>
      <c r="U15" s="127">
        <f t="shared" si="7"/>
        <v>0</v>
      </c>
    </row>
    <row r="16" spans="1:21" ht="33" customHeight="1">
      <c r="A16" s="124">
        <v>6</v>
      </c>
      <c r="B16" s="124" t="s">
        <v>81</v>
      </c>
      <c r="C16" s="124" t="s">
        <v>82</v>
      </c>
      <c r="D16" s="124" t="s">
        <v>76</v>
      </c>
      <c r="E16" s="127">
        <v>10.130000000000001</v>
      </c>
      <c r="F16" s="127">
        <f t="shared" si="0"/>
        <v>19.919816999999998</v>
      </c>
      <c r="G16" s="124">
        <v>4.4000000000000004</v>
      </c>
      <c r="H16" s="124">
        <f t="shared" si="4"/>
        <v>2.0156499999999999</v>
      </c>
      <c r="I16" s="127">
        <f t="shared" si="1"/>
        <v>8.8688599999999997</v>
      </c>
      <c r="J16" s="124">
        <v>4.3</v>
      </c>
      <c r="K16" s="124">
        <f t="shared" si="5"/>
        <v>2.5699899999999998</v>
      </c>
      <c r="L16" s="127">
        <f t="shared" si="2"/>
        <v>11.050956999999999</v>
      </c>
      <c r="M16" s="124"/>
      <c r="N16" s="124"/>
      <c r="O16" s="124"/>
      <c r="P16" s="124"/>
      <c r="Q16" s="124"/>
      <c r="R16" s="124">
        <f t="shared" si="6"/>
        <v>1.2091590000000001</v>
      </c>
      <c r="S16" s="127"/>
      <c r="T16" s="127">
        <f t="shared" si="3"/>
        <v>201.78774620999999</v>
      </c>
      <c r="U16" s="127">
        <f t="shared" si="7"/>
        <v>0</v>
      </c>
    </row>
    <row r="17" spans="1:256" ht="33" customHeight="1">
      <c r="A17" s="124">
        <v>7</v>
      </c>
      <c r="B17" s="133" t="s">
        <v>83</v>
      </c>
      <c r="C17" s="124" t="s">
        <v>84</v>
      </c>
      <c r="D17" s="124" t="s">
        <v>85</v>
      </c>
      <c r="E17" s="127">
        <f>1529</f>
        <v>1529</v>
      </c>
      <c r="F17" s="127">
        <f t="shared" si="0"/>
        <v>0.94735549999999991</v>
      </c>
      <c r="G17" s="124">
        <v>0.47</v>
      </c>
      <c r="H17" s="124">
        <f t="shared" si="4"/>
        <v>2.0156499999999999</v>
      </c>
      <c r="I17" s="127">
        <f t="shared" si="1"/>
        <v>0.94735549999999991</v>
      </c>
      <c r="J17" s="124"/>
      <c r="K17" s="124">
        <f t="shared" si="5"/>
        <v>2.5699899999999998</v>
      </c>
      <c r="L17" s="127"/>
      <c r="M17" s="124"/>
      <c r="N17" s="130"/>
      <c r="O17" s="124"/>
      <c r="P17" s="124"/>
      <c r="Q17" s="124"/>
      <c r="R17" s="124">
        <f t="shared" si="6"/>
        <v>1.2091590000000001</v>
      </c>
      <c r="S17" s="127"/>
      <c r="T17" s="127">
        <f t="shared" si="3"/>
        <v>1448.5065594999999</v>
      </c>
      <c r="U17" s="127">
        <f t="shared" si="7"/>
        <v>0</v>
      </c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</row>
    <row r="18" spans="1:256" ht="30" customHeight="1">
      <c r="A18" s="124">
        <v>8</v>
      </c>
      <c r="B18" s="133" t="s">
        <v>195</v>
      </c>
      <c r="C18" s="124" t="s">
        <v>86</v>
      </c>
      <c r="D18" s="124" t="s">
        <v>85</v>
      </c>
      <c r="E18" s="134">
        <f>1196.34</f>
        <v>1196.3399999999999</v>
      </c>
      <c r="F18" s="127">
        <f t="shared" si="0"/>
        <v>1.007825</v>
      </c>
      <c r="G18" s="124">
        <v>0.5</v>
      </c>
      <c r="H18" s="124">
        <f t="shared" si="4"/>
        <v>2.0156499999999999</v>
      </c>
      <c r="I18" s="127">
        <f t="shared" si="1"/>
        <v>1.007825</v>
      </c>
      <c r="J18" s="124"/>
      <c r="K18" s="124">
        <f t="shared" si="5"/>
        <v>2.5699899999999998</v>
      </c>
      <c r="L18" s="127"/>
      <c r="M18" s="124"/>
      <c r="N18" s="130"/>
      <c r="O18" s="124"/>
      <c r="P18" s="124"/>
      <c r="Q18" s="124"/>
      <c r="R18" s="124">
        <f t="shared" si="6"/>
        <v>1.2091590000000001</v>
      </c>
      <c r="S18" s="127"/>
      <c r="T18" s="127">
        <f t="shared" si="3"/>
        <v>1205.7013605</v>
      </c>
      <c r="U18" s="127">
        <f t="shared" si="7"/>
        <v>0</v>
      </c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</row>
    <row r="19" spans="1:256" ht="30.75" customHeight="1">
      <c r="A19" s="124">
        <v>9</v>
      </c>
      <c r="B19" s="133" t="s">
        <v>195</v>
      </c>
      <c r="C19" s="124" t="s">
        <v>87</v>
      </c>
      <c r="D19" s="124" t="s">
        <v>85</v>
      </c>
      <c r="E19" s="134">
        <v>13.8</v>
      </c>
      <c r="F19" s="127">
        <f t="shared" si="0"/>
        <v>1.007825</v>
      </c>
      <c r="G19" s="124">
        <v>0.5</v>
      </c>
      <c r="H19" s="124">
        <f t="shared" si="4"/>
        <v>2.0156499999999999</v>
      </c>
      <c r="I19" s="127">
        <f t="shared" si="1"/>
        <v>1.007825</v>
      </c>
      <c r="J19" s="124"/>
      <c r="K19" s="124">
        <f t="shared" si="5"/>
        <v>2.5699899999999998</v>
      </c>
      <c r="L19" s="127"/>
      <c r="M19" s="124"/>
      <c r="N19" s="130"/>
      <c r="O19" s="124"/>
      <c r="P19" s="124"/>
      <c r="Q19" s="124"/>
      <c r="R19" s="124">
        <f t="shared" si="6"/>
        <v>1.2091590000000001</v>
      </c>
      <c r="S19" s="127"/>
      <c r="T19" s="127">
        <f t="shared" si="3"/>
        <v>13.907985</v>
      </c>
      <c r="U19" s="127">
        <f t="shared" si="7"/>
        <v>0</v>
      </c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</row>
    <row r="20" spans="1:256" ht="30" customHeight="1">
      <c r="A20" s="124">
        <v>10</v>
      </c>
      <c r="B20" s="133" t="s">
        <v>88</v>
      </c>
      <c r="C20" s="124" t="s">
        <v>89</v>
      </c>
      <c r="D20" s="124" t="s">
        <v>71</v>
      </c>
      <c r="E20" s="127">
        <v>10.73</v>
      </c>
      <c r="F20" s="127">
        <f t="shared" si="0"/>
        <v>0.60469499999999998</v>
      </c>
      <c r="G20" s="124">
        <v>0.3</v>
      </c>
      <c r="H20" s="124">
        <f t="shared" si="4"/>
        <v>2.0156499999999999</v>
      </c>
      <c r="I20" s="127">
        <f t="shared" si="1"/>
        <v>0.60469499999999998</v>
      </c>
      <c r="J20" s="124"/>
      <c r="K20" s="124">
        <f t="shared" si="5"/>
        <v>2.5699899999999998</v>
      </c>
      <c r="L20" s="127"/>
      <c r="M20" s="124"/>
      <c r="N20" s="130"/>
      <c r="O20" s="124"/>
      <c r="P20" s="124"/>
      <c r="Q20" s="124"/>
      <c r="R20" s="124">
        <f t="shared" si="6"/>
        <v>1.2091590000000001</v>
      </c>
      <c r="S20" s="127"/>
      <c r="T20" s="127">
        <f t="shared" si="3"/>
        <v>6.4883773500000004</v>
      </c>
      <c r="U20" s="127">
        <f t="shared" si="7"/>
        <v>0</v>
      </c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</row>
    <row r="21" spans="1:256" ht="44.25" customHeight="1">
      <c r="A21" s="124">
        <v>11</v>
      </c>
      <c r="B21" s="133" t="s">
        <v>195</v>
      </c>
      <c r="C21" s="124" t="s">
        <v>90</v>
      </c>
      <c r="D21" s="124" t="s">
        <v>85</v>
      </c>
      <c r="E21" s="127">
        <v>166.85</v>
      </c>
      <c r="F21" s="127">
        <f t="shared" si="0"/>
        <v>1.007825</v>
      </c>
      <c r="G21" s="124">
        <v>0.5</v>
      </c>
      <c r="H21" s="124">
        <f t="shared" si="4"/>
        <v>2.0156499999999999</v>
      </c>
      <c r="I21" s="127">
        <f t="shared" si="1"/>
        <v>1.007825</v>
      </c>
      <c r="J21" s="124"/>
      <c r="K21" s="124">
        <f t="shared" si="5"/>
        <v>2.5699899999999998</v>
      </c>
      <c r="L21" s="127"/>
      <c r="M21" s="124"/>
      <c r="N21" s="130"/>
      <c r="O21" s="124"/>
      <c r="P21" s="124"/>
      <c r="Q21" s="124"/>
      <c r="R21" s="124">
        <f t="shared" si="6"/>
        <v>1.2091590000000001</v>
      </c>
      <c r="S21" s="127"/>
      <c r="T21" s="127">
        <f t="shared" si="3"/>
        <v>168.15560124999999</v>
      </c>
      <c r="U21" s="127">
        <f t="shared" si="7"/>
        <v>0</v>
      </c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</row>
    <row r="22" spans="1:256" ht="40.5" customHeight="1">
      <c r="A22" s="124">
        <v>12</v>
      </c>
      <c r="B22" s="124" t="s">
        <v>91</v>
      </c>
      <c r="C22" s="124" t="s">
        <v>92</v>
      </c>
      <c r="D22" s="124" t="s">
        <v>71</v>
      </c>
      <c r="E22" s="127">
        <v>233.28</v>
      </c>
      <c r="F22" s="127">
        <f>I22+L22</f>
        <v>2.0195840700000001</v>
      </c>
      <c r="G22" s="124">
        <v>0.877</v>
      </c>
      <c r="H22" s="128">
        <f t="shared" si="4"/>
        <v>2.0156499999999999</v>
      </c>
      <c r="I22" s="127">
        <f t="shared" si="1"/>
        <v>1.7677250499999999</v>
      </c>
      <c r="J22" s="124">
        <v>9.8000000000000004E-2</v>
      </c>
      <c r="K22" s="128">
        <f t="shared" si="5"/>
        <v>2.5699899999999998</v>
      </c>
      <c r="L22" s="127">
        <f t="shared" ref="L22:L34" si="8">J22*K22</f>
        <v>0.25185901999999999</v>
      </c>
      <c r="M22" s="124"/>
      <c r="N22" s="124"/>
      <c r="O22" s="124"/>
      <c r="P22" s="124"/>
      <c r="Q22" s="124"/>
      <c r="R22" s="124">
        <f t="shared" si="6"/>
        <v>1.2091590000000001</v>
      </c>
      <c r="S22" s="127"/>
      <c r="T22" s="127">
        <f t="shared" si="3"/>
        <v>471.12857184960001</v>
      </c>
      <c r="U22" s="127">
        <f t="shared" si="7"/>
        <v>0</v>
      </c>
    </row>
    <row r="23" spans="1:256" ht="39" customHeight="1">
      <c r="A23" s="124">
        <v>13</v>
      </c>
      <c r="B23" s="124" t="s">
        <v>93</v>
      </c>
      <c r="C23" s="124" t="s">
        <v>94</v>
      </c>
      <c r="D23" s="124" t="s">
        <v>71</v>
      </c>
      <c r="E23" s="127">
        <f>31.68+25.92</f>
        <v>57.6</v>
      </c>
      <c r="F23" s="127">
        <f>I23+L23</f>
        <v>1.8704259699999999</v>
      </c>
      <c r="G23" s="124">
        <v>0.80300000000000005</v>
      </c>
      <c r="H23" s="128">
        <f t="shared" si="4"/>
        <v>2.0156499999999999</v>
      </c>
      <c r="I23" s="127">
        <f t="shared" si="1"/>
        <v>1.6185669499999999</v>
      </c>
      <c r="J23" s="124">
        <v>9.8000000000000004E-2</v>
      </c>
      <c r="K23" s="128">
        <f t="shared" si="5"/>
        <v>2.5699899999999998</v>
      </c>
      <c r="L23" s="127">
        <f t="shared" si="8"/>
        <v>0.25185901999999999</v>
      </c>
      <c r="M23" s="124"/>
      <c r="N23" s="124"/>
      <c r="O23" s="124"/>
      <c r="P23" s="124"/>
      <c r="Q23" s="124"/>
      <c r="R23" s="124">
        <f t="shared" si="6"/>
        <v>1.2091590000000001</v>
      </c>
      <c r="S23" s="127"/>
      <c r="T23" s="127">
        <f t="shared" si="3"/>
        <v>107.73653587199999</v>
      </c>
      <c r="U23" s="127">
        <f t="shared" si="7"/>
        <v>0</v>
      </c>
    </row>
    <row r="24" spans="1:256" ht="30.75" customHeight="1">
      <c r="A24" s="124">
        <v>14</v>
      </c>
      <c r="B24" s="124" t="s">
        <v>95</v>
      </c>
      <c r="C24" s="124" t="s">
        <v>96</v>
      </c>
      <c r="D24" s="124" t="s">
        <v>71</v>
      </c>
      <c r="E24" s="127">
        <v>39.65</v>
      </c>
      <c r="F24" s="127">
        <f t="shared" ref="F24:F34" si="9">I24+L24+S24</f>
        <v>1.17301107</v>
      </c>
      <c r="G24" s="124">
        <v>0.45700000000000002</v>
      </c>
      <c r="H24" s="124">
        <f t="shared" si="4"/>
        <v>2.0156499999999999</v>
      </c>
      <c r="I24" s="127">
        <f t="shared" si="1"/>
        <v>0.92115205</v>
      </c>
      <c r="J24" s="124">
        <v>9.8000000000000004E-2</v>
      </c>
      <c r="K24" s="132">
        <f t="shared" si="5"/>
        <v>2.5699899999999998</v>
      </c>
      <c r="L24" s="127">
        <f t="shared" si="8"/>
        <v>0.25185901999999999</v>
      </c>
      <c r="M24" s="124"/>
      <c r="N24" s="124"/>
      <c r="O24" s="124"/>
      <c r="P24" s="124"/>
      <c r="Q24" s="124"/>
      <c r="R24" s="124">
        <f t="shared" si="6"/>
        <v>1.2091590000000001</v>
      </c>
      <c r="S24" s="127"/>
      <c r="T24" s="127">
        <f t="shared" si="3"/>
        <v>46.5098889255</v>
      </c>
      <c r="U24" s="127">
        <f t="shared" si="7"/>
        <v>0</v>
      </c>
    </row>
    <row r="25" spans="1:256" s="56" customFormat="1" ht="87.75" customHeight="1">
      <c r="A25" s="124">
        <v>15</v>
      </c>
      <c r="B25" s="135" t="s">
        <v>97</v>
      </c>
      <c r="C25" s="124" t="s">
        <v>98</v>
      </c>
      <c r="D25" s="124" t="s">
        <v>99</v>
      </c>
      <c r="E25" s="124">
        <v>7.0000000000000007E-2</v>
      </c>
      <c r="F25" s="127">
        <f t="shared" si="9"/>
        <v>43.847055005179996</v>
      </c>
      <c r="G25" s="124">
        <f>35.9*0.6</f>
        <v>21.54</v>
      </c>
      <c r="H25" s="128">
        <f t="shared" si="4"/>
        <v>2.0156499999999999</v>
      </c>
      <c r="I25" s="127">
        <f t="shared" si="1"/>
        <v>43.417100999999995</v>
      </c>
      <c r="J25" s="124">
        <f>0.2*0.7</f>
        <v>0.13999999999999999</v>
      </c>
      <c r="K25" s="128">
        <f t="shared" si="5"/>
        <v>2.5699899999999998</v>
      </c>
      <c r="L25" s="127">
        <f t="shared" si="8"/>
        <v>0.35979859999999991</v>
      </c>
      <c r="M25" s="124" t="s">
        <v>100</v>
      </c>
      <c r="N25" s="136" t="s">
        <v>196</v>
      </c>
      <c r="O25" s="124" t="s">
        <v>101</v>
      </c>
      <c r="P25" s="127">
        <f>0.12*0.5</f>
        <v>0.06</v>
      </c>
      <c r="Q25" s="124">
        <v>0.96699999999999997</v>
      </c>
      <c r="R25" s="124">
        <f t="shared" si="6"/>
        <v>1.2091590000000001</v>
      </c>
      <c r="S25" s="127">
        <f>P25*Q25*R25</f>
        <v>7.0155405180000005E-2</v>
      </c>
      <c r="T25" s="127">
        <f t="shared" si="3"/>
        <v>3.0692938503625999</v>
      </c>
      <c r="U25" s="129">
        <f t="shared" si="7"/>
        <v>4.0614000000000006E-3</v>
      </c>
      <c r="V25" s="55"/>
    </row>
    <row r="26" spans="1:256" ht="38.25" customHeight="1">
      <c r="A26" s="124">
        <v>16</v>
      </c>
      <c r="B26" s="124" t="s">
        <v>102</v>
      </c>
      <c r="C26" s="124" t="s">
        <v>103</v>
      </c>
      <c r="D26" s="124" t="s">
        <v>104</v>
      </c>
      <c r="E26" s="134">
        <v>51</v>
      </c>
      <c r="F26" s="127">
        <f t="shared" si="9"/>
        <v>0.86672949999999993</v>
      </c>
      <c r="G26" s="124">
        <v>0.43</v>
      </c>
      <c r="H26" s="124">
        <f t="shared" si="4"/>
        <v>2.0156499999999999</v>
      </c>
      <c r="I26" s="127">
        <f t="shared" si="1"/>
        <v>0.86672949999999993</v>
      </c>
      <c r="J26" s="124"/>
      <c r="K26" s="124">
        <f t="shared" si="5"/>
        <v>2.5699899999999998</v>
      </c>
      <c r="L26" s="127">
        <f t="shared" si="8"/>
        <v>0</v>
      </c>
      <c r="M26" s="124"/>
      <c r="N26" s="124"/>
      <c r="O26" s="124"/>
      <c r="P26" s="124"/>
      <c r="Q26" s="124"/>
      <c r="R26" s="124">
        <f t="shared" si="6"/>
        <v>1.2091590000000001</v>
      </c>
      <c r="S26" s="127"/>
      <c r="T26" s="127">
        <f t="shared" si="3"/>
        <v>44.203204499999998</v>
      </c>
      <c r="U26" s="127">
        <f t="shared" si="7"/>
        <v>0</v>
      </c>
    </row>
    <row r="27" spans="1:256" s="57" customFormat="1" ht="55.5" customHeight="1">
      <c r="A27" s="124">
        <v>17</v>
      </c>
      <c r="B27" s="130" t="s">
        <v>105</v>
      </c>
      <c r="C27" s="124" t="s">
        <v>206</v>
      </c>
      <c r="D27" s="124" t="s">
        <v>106</v>
      </c>
      <c r="E27" s="134">
        <v>125.5</v>
      </c>
      <c r="F27" s="127">
        <f t="shared" si="9"/>
        <v>0.34119919000000004</v>
      </c>
      <c r="G27" s="124">
        <v>0.16800000000000001</v>
      </c>
      <c r="H27" s="124">
        <f t="shared" si="4"/>
        <v>2.0156499999999999</v>
      </c>
      <c r="I27" s="127">
        <f t="shared" si="1"/>
        <v>0.33862920000000002</v>
      </c>
      <c r="J27" s="124">
        <v>1E-3</v>
      </c>
      <c r="K27" s="124">
        <f t="shared" si="5"/>
        <v>2.5699899999999998</v>
      </c>
      <c r="L27" s="129">
        <f t="shared" si="8"/>
        <v>2.5699899999999999E-3</v>
      </c>
      <c r="M27" s="124"/>
      <c r="N27" s="130"/>
      <c r="O27" s="124"/>
      <c r="P27" s="127"/>
      <c r="Q27" s="124"/>
      <c r="R27" s="124">
        <f t="shared" si="6"/>
        <v>1.2091590000000001</v>
      </c>
      <c r="S27" s="127"/>
      <c r="T27" s="127">
        <f t="shared" si="3"/>
        <v>42.820498345000004</v>
      </c>
      <c r="U27" s="127">
        <f t="shared" si="7"/>
        <v>0</v>
      </c>
    </row>
    <row r="28" spans="1:256" s="57" customFormat="1" ht="67.5" customHeight="1">
      <c r="A28" s="124">
        <v>18</v>
      </c>
      <c r="B28" s="130" t="s">
        <v>107</v>
      </c>
      <c r="C28" s="124" t="s">
        <v>205</v>
      </c>
      <c r="D28" s="124" t="s">
        <v>106</v>
      </c>
      <c r="E28" s="134">
        <v>68.8</v>
      </c>
      <c r="F28" s="127">
        <f>I28+L28+S28</f>
        <v>0.58967848</v>
      </c>
      <c r="G28" s="124">
        <v>0.28999999999999998</v>
      </c>
      <c r="H28" s="124">
        <f t="shared" si="4"/>
        <v>2.0156499999999999</v>
      </c>
      <c r="I28" s="127">
        <f>G28*H28</f>
        <v>0.58453849999999996</v>
      </c>
      <c r="J28" s="124">
        <v>2E-3</v>
      </c>
      <c r="K28" s="124">
        <f t="shared" si="5"/>
        <v>2.5699899999999998</v>
      </c>
      <c r="L28" s="129">
        <f>J28*K28</f>
        <v>5.1399799999999997E-3</v>
      </c>
      <c r="M28" s="124"/>
      <c r="N28" s="130"/>
      <c r="O28" s="124"/>
      <c r="P28" s="127"/>
      <c r="Q28" s="124"/>
      <c r="R28" s="124">
        <f t="shared" si="6"/>
        <v>1.2091590000000001</v>
      </c>
      <c r="S28" s="127"/>
      <c r="T28" s="127">
        <f>E28*F28</f>
        <v>40.569879424</v>
      </c>
      <c r="U28" s="127">
        <f>E28*P28*Q28</f>
        <v>0</v>
      </c>
    </row>
    <row r="29" spans="1:256" s="57" customFormat="1" ht="54.75" customHeight="1">
      <c r="A29" s="124">
        <v>19</v>
      </c>
      <c r="B29" s="130" t="s">
        <v>108</v>
      </c>
      <c r="C29" s="124" t="s">
        <v>207</v>
      </c>
      <c r="D29" s="124" t="s">
        <v>106</v>
      </c>
      <c r="E29" s="134">
        <v>617.5</v>
      </c>
      <c r="F29" s="127">
        <f t="shared" si="9"/>
        <v>0.52406900000000001</v>
      </c>
      <c r="G29" s="124">
        <v>0.26</v>
      </c>
      <c r="H29" s="124">
        <f t="shared" si="4"/>
        <v>2.0156499999999999</v>
      </c>
      <c r="I29" s="127">
        <f t="shared" si="1"/>
        <v>0.52406900000000001</v>
      </c>
      <c r="J29" s="124">
        <v>0</v>
      </c>
      <c r="K29" s="124">
        <f t="shared" si="5"/>
        <v>2.5699899999999998</v>
      </c>
      <c r="L29" s="127">
        <f t="shared" si="8"/>
        <v>0</v>
      </c>
      <c r="M29" s="124"/>
      <c r="N29" s="130"/>
      <c r="O29" s="124"/>
      <c r="P29" s="127"/>
      <c r="Q29" s="124"/>
      <c r="R29" s="124">
        <f t="shared" si="6"/>
        <v>1.2091590000000001</v>
      </c>
      <c r="S29" s="127"/>
      <c r="T29" s="127">
        <f t="shared" si="3"/>
        <v>323.61260750000002</v>
      </c>
      <c r="U29" s="127">
        <f t="shared" si="7"/>
        <v>0</v>
      </c>
    </row>
    <row r="30" spans="1:256" s="57" customFormat="1" ht="60" customHeight="1">
      <c r="A30" s="124">
        <v>20</v>
      </c>
      <c r="B30" s="130" t="s">
        <v>109</v>
      </c>
      <c r="C30" s="124" t="s">
        <v>209</v>
      </c>
      <c r="D30" s="124" t="s">
        <v>106</v>
      </c>
      <c r="E30" s="134">
        <v>18.899999999999999</v>
      </c>
      <c r="F30" s="127">
        <f t="shared" si="9"/>
        <v>1.4366549</v>
      </c>
      <c r="G30" s="124">
        <v>0.7</v>
      </c>
      <c r="H30" s="124">
        <f t="shared" si="4"/>
        <v>2.0156499999999999</v>
      </c>
      <c r="I30" s="127">
        <f t="shared" si="1"/>
        <v>1.410955</v>
      </c>
      <c r="J30" s="124">
        <v>0.01</v>
      </c>
      <c r="K30" s="124">
        <f t="shared" si="5"/>
        <v>2.5699899999999998</v>
      </c>
      <c r="L30" s="127">
        <f t="shared" si="8"/>
        <v>2.5699899999999998E-2</v>
      </c>
      <c r="M30" s="124"/>
      <c r="N30" s="130"/>
      <c r="O30" s="124"/>
      <c r="P30" s="127"/>
      <c r="Q30" s="124"/>
      <c r="R30" s="124">
        <f t="shared" si="6"/>
        <v>1.2091590000000001</v>
      </c>
      <c r="S30" s="127"/>
      <c r="T30" s="127">
        <f t="shared" si="3"/>
        <v>27.152777609999998</v>
      </c>
      <c r="U30" s="127">
        <f t="shared" si="7"/>
        <v>0</v>
      </c>
    </row>
    <row r="31" spans="1:256" s="57" customFormat="1" ht="45" customHeight="1">
      <c r="A31" s="124">
        <v>21</v>
      </c>
      <c r="B31" s="130" t="s">
        <v>110</v>
      </c>
      <c r="C31" s="124" t="s">
        <v>208</v>
      </c>
      <c r="D31" s="124" t="s">
        <v>106</v>
      </c>
      <c r="E31" s="134">
        <v>10</v>
      </c>
      <c r="F31" s="127">
        <f t="shared" si="9"/>
        <v>0.85886860999999992</v>
      </c>
      <c r="G31" s="129">
        <v>0.42099999999999999</v>
      </c>
      <c r="H31" s="124">
        <f t="shared" si="4"/>
        <v>2.0156499999999999</v>
      </c>
      <c r="I31" s="127">
        <f t="shared" si="1"/>
        <v>0.84858864999999994</v>
      </c>
      <c r="J31" s="124">
        <v>4.0000000000000001E-3</v>
      </c>
      <c r="K31" s="124">
        <f t="shared" si="5"/>
        <v>2.5699899999999998</v>
      </c>
      <c r="L31" s="127">
        <f t="shared" si="8"/>
        <v>1.0279959999999999E-2</v>
      </c>
      <c r="M31" s="124"/>
      <c r="N31" s="130"/>
      <c r="O31" s="124"/>
      <c r="P31" s="127"/>
      <c r="Q31" s="124"/>
      <c r="R31" s="124">
        <f t="shared" si="6"/>
        <v>1.2091590000000001</v>
      </c>
      <c r="S31" s="127"/>
      <c r="T31" s="127">
        <f t="shared" si="3"/>
        <v>8.5886860999999985</v>
      </c>
      <c r="U31" s="127">
        <f t="shared" si="7"/>
        <v>0</v>
      </c>
    </row>
    <row r="32" spans="1:256" s="57" customFormat="1" ht="27.75" customHeight="1">
      <c r="A32" s="124">
        <v>22</v>
      </c>
      <c r="B32" s="130" t="s">
        <v>111</v>
      </c>
      <c r="C32" s="124" t="s">
        <v>112</v>
      </c>
      <c r="D32" s="124" t="s">
        <v>104</v>
      </c>
      <c r="E32" s="134">
        <v>5</v>
      </c>
      <c r="F32" s="127">
        <f t="shared" si="9"/>
        <v>0.98827363000000001</v>
      </c>
      <c r="G32" s="124">
        <v>0.47499999999999998</v>
      </c>
      <c r="H32" s="124">
        <f t="shared" si="4"/>
        <v>2.0156499999999999</v>
      </c>
      <c r="I32" s="127">
        <f t="shared" si="1"/>
        <v>0.95743374999999997</v>
      </c>
      <c r="J32" s="124">
        <v>1.2E-2</v>
      </c>
      <c r="K32" s="124">
        <f t="shared" si="5"/>
        <v>2.5699899999999998</v>
      </c>
      <c r="L32" s="127">
        <f t="shared" si="8"/>
        <v>3.0839879999999997E-2</v>
      </c>
      <c r="M32" s="124"/>
      <c r="N32" s="130"/>
      <c r="O32" s="124"/>
      <c r="P32" s="134"/>
      <c r="Q32" s="124"/>
      <c r="R32" s="124">
        <f t="shared" si="6"/>
        <v>1.2091590000000001</v>
      </c>
      <c r="S32" s="127"/>
      <c r="T32" s="127">
        <f t="shared" si="3"/>
        <v>4.9413681499999997</v>
      </c>
      <c r="U32" s="127">
        <f t="shared" si="7"/>
        <v>0</v>
      </c>
    </row>
    <row r="33" spans="1:54" s="57" customFormat="1" ht="30" customHeight="1">
      <c r="A33" s="124">
        <v>23</v>
      </c>
      <c r="B33" s="130" t="s">
        <v>113</v>
      </c>
      <c r="C33" s="124" t="s">
        <v>114</v>
      </c>
      <c r="D33" s="124" t="s">
        <v>104</v>
      </c>
      <c r="E33" s="134">
        <v>5</v>
      </c>
      <c r="F33" s="127">
        <f t="shared" si="9"/>
        <v>4.7624774000000002E-2</v>
      </c>
      <c r="G33" s="124">
        <v>2.35E-2</v>
      </c>
      <c r="H33" s="124">
        <f t="shared" si="4"/>
        <v>2.0156499999999999</v>
      </c>
      <c r="I33" s="127">
        <f t="shared" si="1"/>
        <v>4.7367775000000001E-2</v>
      </c>
      <c r="J33" s="124">
        <f>0.01/100</f>
        <v>1E-4</v>
      </c>
      <c r="K33" s="124">
        <f t="shared" si="5"/>
        <v>2.5699899999999998</v>
      </c>
      <c r="L33" s="127">
        <f t="shared" si="8"/>
        <v>2.56999E-4</v>
      </c>
      <c r="M33" s="124"/>
      <c r="N33" s="130"/>
      <c r="O33" s="124"/>
      <c r="P33" s="134"/>
      <c r="Q33" s="124"/>
      <c r="R33" s="124">
        <f t="shared" si="6"/>
        <v>1.2091590000000001</v>
      </c>
      <c r="S33" s="127"/>
      <c r="T33" s="127">
        <f t="shared" si="3"/>
        <v>0.23812387000000002</v>
      </c>
      <c r="U33" s="127">
        <f t="shared" si="7"/>
        <v>0</v>
      </c>
    </row>
    <row r="34" spans="1:54" s="57" customFormat="1" ht="54" customHeight="1">
      <c r="A34" s="124">
        <v>24</v>
      </c>
      <c r="B34" s="130" t="s">
        <v>115</v>
      </c>
      <c r="C34" s="124" t="s">
        <v>116</v>
      </c>
      <c r="D34" s="124" t="s">
        <v>106</v>
      </c>
      <c r="E34" s="134">
        <v>0.2</v>
      </c>
      <c r="F34" s="127">
        <f t="shared" si="9"/>
        <v>3.039166678</v>
      </c>
      <c r="G34" s="124">
        <v>0.63</v>
      </c>
      <c r="H34" s="124">
        <f t="shared" si="4"/>
        <v>2.0156499999999999</v>
      </c>
      <c r="I34" s="127">
        <f t="shared" si="1"/>
        <v>1.2698594999999999</v>
      </c>
      <c r="J34" s="124">
        <v>0.01</v>
      </c>
      <c r="K34" s="124">
        <f t="shared" si="5"/>
        <v>2.5699899999999998</v>
      </c>
      <c r="L34" s="127">
        <f t="shared" si="8"/>
        <v>2.5699899999999998E-2</v>
      </c>
      <c r="M34" s="124" t="s">
        <v>117</v>
      </c>
      <c r="N34" s="130" t="s">
        <v>183</v>
      </c>
      <c r="O34" s="124" t="s">
        <v>106</v>
      </c>
      <c r="P34" s="134">
        <v>1</v>
      </c>
      <c r="Q34" s="124">
        <v>1.4419999999999999</v>
      </c>
      <c r="R34" s="124">
        <f t="shared" si="6"/>
        <v>1.2091590000000001</v>
      </c>
      <c r="S34" s="127">
        <f>P34*Q34*R34</f>
        <v>1.743607278</v>
      </c>
      <c r="T34" s="127">
        <f t="shared" si="3"/>
        <v>0.60783333560000008</v>
      </c>
      <c r="U34" s="127">
        <f>E34*P34*Q34</f>
        <v>0.28839999999999999</v>
      </c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</row>
    <row r="35" spans="1:54" ht="39" customHeight="1">
      <c r="A35" s="124">
        <v>25</v>
      </c>
      <c r="B35" s="124" t="s">
        <v>120</v>
      </c>
      <c r="C35" s="124" t="s">
        <v>121</v>
      </c>
      <c r="D35" s="124" t="s">
        <v>122</v>
      </c>
      <c r="E35" s="127">
        <v>300.13130000000001</v>
      </c>
      <c r="F35" s="127">
        <f t="shared" ref="F35:F40" si="10">I35+L35</f>
        <v>0.725634</v>
      </c>
      <c r="G35" s="124">
        <v>0.36</v>
      </c>
      <c r="H35" s="124">
        <f t="shared" si="4"/>
        <v>2.0156499999999999</v>
      </c>
      <c r="I35" s="127">
        <f t="shared" si="1"/>
        <v>0.725634</v>
      </c>
      <c r="J35" s="124"/>
      <c r="K35" s="124">
        <f t="shared" si="5"/>
        <v>2.5699899999999998</v>
      </c>
      <c r="L35" s="127"/>
      <c r="M35" s="124"/>
      <c r="N35" s="124"/>
      <c r="O35" s="124"/>
      <c r="P35" s="124"/>
      <c r="Q35" s="124"/>
      <c r="R35" s="124">
        <f t="shared" si="6"/>
        <v>1.2091590000000001</v>
      </c>
      <c r="S35" s="127"/>
      <c r="T35" s="127">
        <f t="shared" si="3"/>
        <v>217.7854757442</v>
      </c>
      <c r="U35" s="127">
        <f t="shared" si="7"/>
        <v>0</v>
      </c>
      <c r="W35" s="67"/>
      <c r="X35" s="99">
        <f>1178*10/1000+38.14*25/1000+10.73*11.4/1000+(127+23.57)*1.8+23.59*1+(956+2.55)*90/1000+10.13*2.2+1519*0.02*1.1+1196.3*0.03*1.1+13.8*0.03*1.8+166.85*1.8*0.04+(965.24+210.81)*0.03*1.1-240.36</f>
        <v>300.13127199999997</v>
      </c>
      <c r="Y35" s="99">
        <f t="shared" ref="Y35:BB35" si="11">Y11*10/1000+Y12*25/1000+Y20*11.4/1000+Y13*1.8+Y14*1+Y15*90/1000+Y16*2.2+Y17*0.02*1.1+Y18*0.03*1.1+Y19*0.03*1.8+Y21*1.8*0.04+35.28*0.03*1.1</f>
        <v>1.1642400000000002</v>
      </c>
      <c r="Z35" s="99">
        <f t="shared" si="11"/>
        <v>1.1642400000000002</v>
      </c>
      <c r="AA35" s="99">
        <f t="shared" si="11"/>
        <v>1.1642400000000002</v>
      </c>
      <c r="AB35" s="99">
        <f t="shared" si="11"/>
        <v>1.1642400000000002</v>
      </c>
      <c r="AC35" s="99">
        <f t="shared" si="11"/>
        <v>1.1642400000000002</v>
      </c>
      <c r="AD35" s="99">
        <f t="shared" si="11"/>
        <v>1.1642400000000002</v>
      </c>
      <c r="AE35" s="99">
        <f t="shared" si="11"/>
        <v>1.1642400000000002</v>
      </c>
      <c r="AF35" s="99">
        <f t="shared" si="11"/>
        <v>1.1642400000000002</v>
      </c>
      <c r="AG35" s="99">
        <f t="shared" si="11"/>
        <v>1.1642400000000002</v>
      </c>
      <c r="AH35" s="99">
        <f t="shared" si="11"/>
        <v>1.1642400000000002</v>
      </c>
      <c r="AI35" s="99">
        <f t="shared" si="11"/>
        <v>1.1642400000000002</v>
      </c>
      <c r="AJ35" s="99">
        <f t="shared" si="11"/>
        <v>1.1642400000000002</v>
      </c>
      <c r="AK35" s="99">
        <f t="shared" si="11"/>
        <v>1.1642400000000002</v>
      </c>
      <c r="AL35" s="99">
        <f t="shared" si="11"/>
        <v>1.1642400000000002</v>
      </c>
      <c r="AM35" s="99">
        <f t="shared" si="11"/>
        <v>1.1642400000000002</v>
      </c>
      <c r="AN35" s="99">
        <f t="shared" si="11"/>
        <v>1.1642400000000002</v>
      </c>
      <c r="AO35" s="99">
        <f t="shared" si="11"/>
        <v>1.1642400000000002</v>
      </c>
      <c r="AP35" s="99">
        <f t="shared" si="11"/>
        <v>1.1642400000000002</v>
      </c>
      <c r="AQ35" s="99">
        <f t="shared" si="11"/>
        <v>1.1642400000000002</v>
      </c>
      <c r="AR35" s="99">
        <f t="shared" si="11"/>
        <v>1.1642400000000002</v>
      </c>
      <c r="AS35" s="99">
        <f t="shared" si="11"/>
        <v>1.1642400000000002</v>
      </c>
      <c r="AT35" s="99">
        <f t="shared" si="11"/>
        <v>1.1642400000000002</v>
      </c>
      <c r="AU35" s="99">
        <f t="shared" si="11"/>
        <v>1.1642400000000002</v>
      </c>
      <c r="AV35" s="99">
        <f t="shared" si="11"/>
        <v>1.1642400000000002</v>
      </c>
      <c r="AW35" s="99">
        <f t="shared" si="11"/>
        <v>1.1642400000000002</v>
      </c>
      <c r="AX35" s="99">
        <f t="shared" si="11"/>
        <v>1.1642400000000002</v>
      </c>
      <c r="AY35" s="99">
        <f t="shared" si="11"/>
        <v>1.1642400000000002</v>
      </c>
      <c r="AZ35" s="99">
        <f t="shared" si="11"/>
        <v>1.1642400000000002</v>
      </c>
      <c r="BA35" s="99">
        <f t="shared" si="11"/>
        <v>1.1642400000000002</v>
      </c>
      <c r="BB35" s="99">
        <f t="shared" si="11"/>
        <v>1.1642400000000002</v>
      </c>
    </row>
    <row r="36" spans="1:54" ht="39" customHeight="1">
      <c r="A36" s="124">
        <v>26</v>
      </c>
      <c r="B36" s="124" t="s">
        <v>123</v>
      </c>
      <c r="C36" s="124" t="s">
        <v>124</v>
      </c>
      <c r="D36" s="124" t="s">
        <v>122</v>
      </c>
      <c r="E36" s="127">
        <f>E35</f>
        <v>300.13130000000001</v>
      </c>
      <c r="F36" s="127">
        <f t="shared" si="10"/>
        <v>2.8526889</v>
      </c>
      <c r="G36" s="124"/>
      <c r="H36" s="124">
        <f t="shared" si="4"/>
        <v>2.0156499999999999</v>
      </c>
      <c r="I36" s="127">
        <f t="shared" si="1"/>
        <v>0</v>
      </c>
      <c r="J36" s="124">
        <v>1.1100000000000001</v>
      </c>
      <c r="K36" s="124">
        <f t="shared" si="5"/>
        <v>2.5699899999999998</v>
      </c>
      <c r="L36" s="127">
        <f t="shared" ref="L36:L41" si="12">J36*K36</f>
        <v>2.8526889</v>
      </c>
      <c r="M36" s="124"/>
      <c r="N36" s="124"/>
      <c r="O36" s="124"/>
      <c r="P36" s="124"/>
      <c r="Q36" s="124"/>
      <c r="R36" s="124">
        <f t="shared" si="6"/>
        <v>1.2091590000000001</v>
      </c>
      <c r="S36" s="127"/>
      <c r="T36" s="127">
        <f t="shared" si="3"/>
        <v>856.18122805257008</v>
      </c>
      <c r="U36" s="127">
        <f t="shared" si="7"/>
        <v>0</v>
      </c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</row>
    <row r="37" spans="1:54">
      <c r="A37" s="124"/>
      <c r="B37" s="124"/>
      <c r="C37" s="137" t="s">
        <v>34</v>
      </c>
      <c r="D37" s="124"/>
      <c r="E37" s="124"/>
      <c r="F37" s="127">
        <f t="shared" si="10"/>
        <v>0</v>
      </c>
      <c r="G37" s="124"/>
      <c r="H37" s="124"/>
      <c r="I37" s="127">
        <f t="shared" si="1"/>
        <v>0</v>
      </c>
      <c r="J37" s="124"/>
      <c r="K37" s="124"/>
      <c r="L37" s="127">
        <f t="shared" si="12"/>
        <v>0</v>
      </c>
      <c r="M37" s="124"/>
      <c r="N37" s="124"/>
      <c r="O37" s="124"/>
      <c r="P37" s="124"/>
      <c r="Q37" s="124"/>
      <c r="R37" s="124">
        <f t="shared" si="6"/>
        <v>1.2091590000000001</v>
      </c>
      <c r="S37" s="124"/>
      <c r="T37" s="138">
        <f>SUM(T11:T36)</f>
        <v>6893.2457484339802</v>
      </c>
      <c r="U37" s="138">
        <f>SUM(U11:U36)</f>
        <v>0.29246139999999998</v>
      </c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</row>
    <row r="38" spans="1:54" ht="20.25" customHeight="1">
      <c r="A38" s="124"/>
      <c r="B38" s="125" t="s">
        <v>125</v>
      </c>
      <c r="C38" s="139"/>
      <c r="D38" s="126"/>
      <c r="E38" s="131"/>
      <c r="F38" s="127">
        <f t="shared" si="10"/>
        <v>0</v>
      </c>
      <c r="G38" s="131"/>
      <c r="H38" s="128">
        <f>H$5</f>
        <v>2.0156499999999999</v>
      </c>
      <c r="I38" s="127">
        <f t="shared" si="1"/>
        <v>0</v>
      </c>
      <c r="J38" s="131"/>
      <c r="K38" s="128">
        <f>K$5</f>
        <v>2.5699899999999998</v>
      </c>
      <c r="L38" s="127">
        <f t="shared" si="12"/>
        <v>0</v>
      </c>
      <c r="M38" s="131"/>
      <c r="N38" s="131"/>
      <c r="O38" s="131"/>
      <c r="P38" s="131"/>
      <c r="Q38" s="131"/>
      <c r="R38" s="124">
        <f t="shared" si="6"/>
        <v>1.2091590000000001</v>
      </c>
      <c r="S38" s="127"/>
      <c r="T38" s="127"/>
      <c r="U38" s="127"/>
      <c r="W38" s="67"/>
      <c r="X38" s="99">
        <f>X14*10/1000+X15*25/1000+X23*11.4/1000+X16*1.8+X17*1+X18*90/1000+X19*2.2+X20*0.02*1.1+X21*0.03*1.1+X22*0.03*1.8+X24*1.8*0.04+35.28*0.03*1.1</f>
        <v>1.1642400000000002</v>
      </c>
      <c r="Y38" s="99">
        <f t="shared" ref="Y38:BB38" si="13">Y14*10/1000+Y15*25/1000+Y23*11.4/1000+Y16*1.8+Y17*1+Y18*90/1000+Y19*2.2+Y20*0.02*1.1+Y21*0.03*1.1+Y22*0.03*1.8+Y24*1.8*0.04+35.28*0.03*1.1</f>
        <v>1.1642400000000002</v>
      </c>
      <c r="Z38" s="99">
        <f t="shared" si="13"/>
        <v>1.1642400000000002</v>
      </c>
      <c r="AA38" s="99">
        <f t="shared" si="13"/>
        <v>1.1642400000000002</v>
      </c>
      <c r="AB38" s="99">
        <f t="shared" si="13"/>
        <v>1.1642400000000002</v>
      </c>
      <c r="AC38" s="99">
        <f t="shared" si="13"/>
        <v>1.1642400000000002</v>
      </c>
      <c r="AD38" s="99">
        <f t="shared" si="13"/>
        <v>1.1642400000000002</v>
      </c>
      <c r="AE38" s="99">
        <f t="shared" si="13"/>
        <v>1.1642400000000002</v>
      </c>
      <c r="AF38" s="99">
        <f t="shared" si="13"/>
        <v>1.1642400000000002</v>
      </c>
      <c r="AG38" s="99">
        <f t="shared" si="13"/>
        <v>1.1642400000000002</v>
      </c>
      <c r="AH38" s="99">
        <f t="shared" si="13"/>
        <v>1.1642400000000002</v>
      </c>
      <c r="AI38" s="99">
        <f t="shared" si="13"/>
        <v>1.1642400000000002</v>
      </c>
      <c r="AJ38" s="99">
        <f t="shared" si="13"/>
        <v>1.1642400000000002</v>
      </c>
      <c r="AK38" s="99">
        <f t="shared" si="13"/>
        <v>1.1642400000000002</v>
      </c>
      <c r="AL38" s="99">
        <f t="shared" si="13"/>
        <v>1.1642400000000002</v>
      </c>
      <c r="AM38" s="99">
        <f t="shared" si="13"/>
        <v>1.1642400000000002</v>
      </c>
      <c r="AN38" s="99">
        <f t="shared" si="13"/>
        <v>1.1642400000000002</v>
      </c>
      <c r="AO38" s="99">
        <f t="shared" si="13"/>
        <v>1.1642400000000002</v>
      </c>
      <c r="AP38" s="99">
        <f t="shared" si="13"/>
        <v>1.1642400000000002</v>
      </c>
      <c r="AQ38" s="99">
        <f t="shared" si="13"/>
        <v>1.1642400000000002</v>
      </c>
      <c r="AR38" s="99">
        <f t="shared" si="13"/>
        <v>1.1642400000000002</v>
      </c>
      <c r="AS38" s="99">
        <f t="shared" si="13"/>
        <v>1.1642400000000002</v>
      </c>
      <c r="AT38" s="99">
        <f t="shared" si="13"/>
        <v>1.1642400000000002</v>
      </c>
      <c r="AU38" s="99">
        <f t="shared" si="13"/>
        <v>1.1642400000000002</v>
      </c>
      <c r="AV38" s="99">
        <f t="shared" si="13"/>
        <v>1.1642400000000002</v>
      </c>
      <c r="AW38" s="99">
        <f t="shared" si="13"/>
        <v>1.1642400000000002</v>
      </c>
      <c r="AX38" s="99">
        <f t="shared" si="13"/>
        <v>1.1642400000000002</v>
      </c>
      <c r="AY38" s="99">
        <f t="shared" si="13"/>
        <v>1.1642400000000002</v>
      </c>
      <c r="AZ38" s="99">
        <f t="shared" si="13"/>
        <v>1.1642400000000002</v>
      </c>
      <c r="BA38" s="99">
        <f t="shared" si="13"/>
        <v>1.1642400000000002</v>
      </c>
      <c r="BB38" s="99">
        <f t="shared" si="13"/>
        <v>1.1642400000000002</v>
      </c>
    </row>
    <row r="39" spans="1:54" ht="46.5" customHeight="1">
      <c r="A39" s="140">
        <v>1</v>
      </c>
      <c r="B39" s="141" t="s">
        <v>191</v>
      </c>
      <c r="C39" s="124" t="s">
        <v>126</v>
      </c>
      <c r="D39" s="124" t="s">
        <v>127</v>
      </c>
      <c r="E39" s="124">
        <v>4.5599999999999996</v>
      </c>
      <c r="F39" s="127">
        <f t="shared" si="10"/>
        <v>10.212365399999999</v>
      </c>
      <c r="G39" s="124">
        <v>2.44</v>
      </c>
      <c r="H39" s="128">
        <f>H$5</f>
        <v>2.0156499999999999</v>
      </c>
      <c r="I39" s="127">
        <f t="shared" si="1"/>
        <v>4.9181859999999995</v>
      </c>
      <c r="J39" s="124">
        <v>2.06</v>
      </c>
      <c r="K39" s="128">
        <f>K$5</f>
        <v>2.5699899999999998</v>
      </c>
      <c r="L39" s="127">
        <f t="shared" si="12"/>
        <v>5.2941794</v>
      </c>
      <c r="M39" s="131"/>
      <c r="N39" s="131"/>
      <c r="O39" s="131"/>
      <c r="P39" s="131"/>
      <c r="Q39" s="131"/>
      <c r="R39" s="124"/>
      <c r="S39" s="127"/>
      <c r="T39" s="127">
        <f>E39*F39</f>
        <v>46.568386223999994</v>
      </c>
      <c r="U39" s="127"/>
      <c r="W39" s="67"/>
      <c r="X39" s="99">
        <f t="shared" ref="X39:BB39" si="14">X15*10/1000+X16*25/1000+X24*11.4/1000+X17*1.8+X18*1+X19*90/1000+X20*2.2+X21*0.02*1.1+X22*0.03*1.1+X23*0.03*1.8+X25*1.8*0.04+35.28*0.03*1.1</f>
        <v>1.1642400000000002</v>
      </c>
      <c r="Y39" s="99">
        <f t="shared" si="14"/>
        <v>1.1642400000000002</v>
      </c>
      <c r="Z39" s="99">
        <f t="shared" si="14"/>
        <v>1.1642400000000002</v>
      </c>
      <c r="AA39" s="99">
        <f t="shared" si="14"/>
        <v>1.1642400000000002</v>
      </c>
      <c r="AB39" s="99">
        <f t="shared" si="14"/>
        <v>1.1642400000000002</v>
      </c>
      <c r="AC39" s="99">
        <f t="shared" si="14"/>
        <v>1.1642400000000002</v>
      </c>
      <c r="AD39" s="99">
        <f t="shared" si="14"/>
        <v>1.1642400000000002</v>
      </c>
      <c r="AE39" s="99">
        <f t="shared" si="14"/>
        <v>1.1642400000000002</v>
      </c>
      <c r="AF39" s="99">
        <f t="shared" si="14"/>
        <v>1.1642400000000002</v>
      </c>
      <c r="AG39" s="99">
        <f t="shared" si="14"/>
        <v>1.1642400000000002</v>
      </c>
      <c r="AH39" s="99">
        <f t="shared" si="14"/>
        <v>1.1642400000000002</v>
      </c>
      <c r="AI39" s="99">
        <f t="shared" si="14"/>
        <v>1.1642400000000002</v>
      </c>
      <c r="AJ39" s="99">
        <f t="shared" si="14"/>
        <v>1.1642400000000002</v>
      </c>
      <c r="AK39" s="99">
        <f t="shared" si="14"/>
        <v>1.1642400000000002</v>
      </c>
      <c r="AL39" s="99">
        <f t="shared" si="14"/>
        <v>1.1642400000000002</v>
      </c>
      <c r="AM39" s="99">
        <f t="shared" si="14"/>
        <v>1.1642400000000002</v>
      </c>
      <c r="AN39" s="99">
        <f t="shared" si="14"/>
        <v>1.1642400000000002</v>
      </c>
      <c r="AO39" s="99">
        <f t="shared" si="14"/>
        <v>1.1642400000000002</v>
      </c>
      <c r="AP39" s="99">
        <f t="shared" si="14"/>
        <v>1.1642400000000002</v>
      </c>
      <c r="AQ39" s="99">
        <f t="shared" si="14"/>
        <v>1.1642400000000002</v>
      </c>
      <c r="AR39" s="99">
        <f t="shared" si="14"/>
        <v>1.1642400000000002</v>
      </c>
      <c r="AS39" s="99">
        <f t="shared" si="14"/>
        <v>1.1642400000000002</v>
      </c>
      <c r="AT39" s="99">
        <f t="shared" si="14"/>
        <v>1.1642400000000002</v>
      </c>
      <c r="AU39" s="99">
        <f t="shared" si="14"/>
        <v>1.1642400000000002</v>
      </c>
      <c r="AV39" s="99">
        <f t="shared" si="14"/>
        <v>1.1642400000000002</v>
      </c>
      <c r="AW39" s="99">
        <f t="shared" si="14"/>
        <v>1.1642400000000002</v>
      </c>
      <c r="AX39" s="99">
        <f t="shared" si="14"/>
        <v>1.1642400000000002</v>
      </c>
      <c r="AY39" s="99">
        <f t="shared" si="14"/>
        <v>1.1642400000000002</v>
      </c>
      <c r="AZ39" s="99">
        <f t="shared" si="14"/>
        <v>1.1642400000000002</v>
      </c>
      <c r="BA39" s="99">
        <f t="shared" si="14"/>
        <v>1.1642400000000002</v>
      </c>
      <c r="BB39" s="99">
        <f t="shared" si="14"/>
        <v>1.1642400000000002</v>
      </c>
    </row>
    <row r="40" spans="1:54" ht="44.25" customHeight="1">
      <c r="A40" s="142">
        <v>2</v>
      </c>
      <c r="B40" s="136" t="s">
        <v>128</v>
      </c>
      <c r="C40" s="124" t="s">
        <v>210</v>
      </c>
      <c r="D40" s="124" t="s">
        <v>76</v>
      </c>
      <c r="E40" s="134">
        <v>46.8322</v>
      </c>
      <c r="F40" s="127">
        <f t="shared" si="10"/>
        <v>45.084358199999997</v>
      </c>
      <c r="G40" s="124">
        <v>11.3</v>
      </c>
      <c r="H40" s="124">
        <f>H$5</f>
        <v>2.0156499999999999</v>
      </c>
      <c r="I40" s="127">
        <f>G40*H40</f>
        <v>22.776845000000002</v>
      </c>
      <c r="J40" s="124">
        <v>8.68</v>
      </c>
      <c r="K40" s="124">
        <f>K$5</f>
        <v>2.5699899999999998</v>
      </c>
      <c r="L40" s="127">
        <f t="shared" si="12"/>
        <v>22.307513199999999</v>
      </c>
      <c r="M40" s="124" t="s">
        <v>129</v>
      </c>
      <c r="N40" s="136" t="s">
        <v>130</v>
      </c>
      <c r="O40" s="124" t="s">
        <v>76</v>
      </c>
      <c r="P40" s="124">
        <v>1.02</v>
      </c>
      <c r="Q40" s="124">
        <v>31.318999999999999</v>
      </c>
      <c r="R40" s="124">
        <f t="shared" si="6"/>
        <v>1.2091590000000001</v>
      </c>
      <c r="S40" s="127">
        <f>P40*Q40*R40</f>
        <v>38.627043735420003</v>
      </c>
      <c r="T40" s="127">
        <f>E40*F40</f>
        <v>2111.3996800940399</v>
      </c>
      <c r="U40" s="127">
        <f>P40*Q40*E40</f>
        <v>1496.0724252360001</v>
      </c>
      <c r="W40" s="67"/>
      <c r="X40" s="67">
        <f>T41/(T40+T41)*939.56/1.647104424/335.88</f>
        <v>0.47099736699266004</v>
      </c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</row>
    <row r="41" spans="1:54" s="56" customFormat="1" ht="20.25" customHeight="1">
      <c r="A41" s="124">
        <v>3</v>
      </c>
      <c r="B41" s="130" t="s">
        <v>118</v>
      </c>
      <c r="C41" s="124" t="s">
        <v>131</v>
      </c>
      <c r="D41" s="124" t="s">
        <v>122</v>
      </c>
      <c r="E41" s="124">
        <v>2.4123999999999999</v>
      </c>
      <c r="F41" s="127">
        <f>I41+L41+S41</f>
        <v>335.87776870200003</v>
      </c>
      <c r="G41" s="124"/>
      <c r="H41" s="128">
        <f>H$5</f>
        <v>2.0156499999999999</v>
      </c>
      <c r="I41" s="127">
        <f>G41*H41</f>
        <v>0</v>
      </c>
      <c r="J41" s="124"/>
      <c r="K41" s="128">
        <f>K$5</f>
        <v>2.5699899999999998</v>
      </c>
      <c r="L41" s="127">
        <f t="shared" si="12"/>
        <v>0</v>
      </c>
      <c r="M41" s="124" t="s">
        <v>132</v>
      </c>
      <c r="N41" s="135" t="s">
        <v>184</v>
      </c>
      <c r="O41" s="124" t="s">
        <v>122</v>
      </c>
      <c r="P41" s="134">
        <v>1</v>
      </c>
      <c r="Q41" s="129">
        <v>277.77800000000002</v>
      </c>
      <c r="R41" s="124">
        <f t="shared" si="6"/>
        <v>1.2091590000000001</v>
      </c>
      <c r="S41" s="127">
        <f>P41*Q41*R41</f>
        <v>335.87776870200003</v>
      </c>
      <c r="T41" s="127">
        <f>E41*F41</f>
        <v>810.27152921670483</v>
      </c>
      <c r="U41" s="127">
        <f>E41*P41*Q41</f>
        <v>670.11164719999999</v>
      </c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</row>
    <row r="42" spans="1:54" s="56" customFormat="1" ht="12.75" customHeight="1">
      <c r="A42" s="124"/>
      <c r="B42" s="143"/>
      <c r="C42" s="137" t="s">
        <v>34</v>
      </c>
      <c r="D42" s="144"/>
      <c r="E42" s="124"/>
      <c r="F42" s="127"/>
      <c r="G42" s="124"/>
      <c r="H42" s="128"/>
      <c r="I42" s="127"/>
      <c r="J42" s="124"/>
      <c r="K42" s="128"/>
      <c r="L42" s="127"/>
      <c r="M42" s="124"/>
      <c r="N42" s="136"/>
      <c r="O42" s="124"/>
      <c r="P42" s="134"/>
      <c r="Q42" s="129"/>
      <c r="R42" s="124">
        <f t="shared" si="6"/>
        <v>1.2091590000000001</v>
      </c>
      <c r="S42" s="127"/>
      <c r="T42" s="138">
        <f>SUM(T39:T41)</f>
        <v>2968.2395955347447</v>
      </c>
      <c r="U42" s="138">
        <f>SUM(U39:U41)</f>
        <v>2166.184072436</v>
      </c>
    </row>
    <row r="43" spans="1:54" ht="12.75" customHeight="1">
      <c r="A43" s="131"/>
      <c r="B43" s="131"/>
      <c r="C43" s="131" t="s">
        <v>133</v>
      </c>
      <c r="D43" s="145"/>
      <c r="E43" s="131"/>
      <c r="F43" s="127"/>
      <c r="G43" s="131"/>
      <c r="H43" s="124">
        <f t="shared" ref="H43:H51" si="15">H$5</f>
        <v>2.0156499999999999</v>
      </c>
      <c r="I43" s="127"/>
      <c r="J43" s="131"/>
      <c r="K43" s="124">
        <f t="shared" ref="K43:K51" si="16">K$5</f>
        <v>2.5699899999999998</v>
      </c>
      <c r="L43" s="127"/>
      <c r="M43" s="131"/>
      <c r="N43" s="131"/>
      <c r="O43" s="131"/>
      <c r="P43" s="131"/>
      <c r="Q43" s="131"/>
      <c r="R43" s="124">
        <f t="shared" si="6"/>
        <v>1.2091590000000001</v>
      </c>
      <c r="S43" s="127"/>
      <c r="T43" s="127"/>
      <c r="U43" s="146"/>
    </row>
    <row r="44" spans="1:54" ht="17.25" customHeight="1">
      <c r="A44" s="115">
        <v>1</v>
      </c>
      <c r="B44" s="124" t="s">
        <v>134</v>
      </c>
      <c r="C44" s="115" t="s">
        <v>211</v>
      </c>
      <c r="D44" s="115" t="s">
        <v>76</v>
      </c>
      <c r="E44" s="147">
        <v>1.61</v>
      </c>
      <c r="F44" s="147">
        <f>I44+L44+S44+S45</f>
        <v>24.459301</v>
      </c>
      <c r="G44" s="147">
        <v>3.34</v>
      </c>
      <c r="H44" s="124">
        <f t="shared" si="15"/>
        <v>2.0156499999999999</v>
      </c>
      <c r="I44" s="147">
        <f>G44*H44</f>
        <v>6.7322709999999999</v>
      </c>
      <c r="J44" s="147">
        <v>1.44</v>
      </c>
      <c r="K44" s="124">
        <f t="shared" si="16"/>
        <v>2.5699899999999998</v>
      </c>
      <c r="L44" s="147">
        <f>J44*K44</f>
        <v>3.7007855999999997</v>
      </c>
      <c r="M44" s="124" t="s">
        <v>135</v>
      </c>
      <c r="N44" s="130" t="s">
        <v>185</v>
      </c>
      <c r="O44" s="124" t="s">
        <v>104</v>
      </c>
      <c r="P44" s="124">
        <v>57.5</v>
      </c>
      <c r="Q44" s="124">
        <v>0.152</v>
      </c>
      <c r="R44" s="124">
        <f t="shared" si="6"/>
        <v>1.2091590000000001</v>
      </c>
      <c r="S44" s="127">
        <f t="shared" ref="S44:S49" si="17">P44*Q44*R44</f>
        <v>10.568049660000002</v>
      </c>
      <c r="T44" s="147">
        <f>E44*F44</f>
        <v>39.379474610000003</v>
      </c>
      <c r="U44" s="127">
        <f>E44*P44*Q44</f>
        <v>14.071400000000001</v>
      </c>
    </row>
    <row r="45" spans="1:54" ht="38.25" customHeight="1">
      <c r="A45" s="115"/>
      <c r="B45" s="124" t="s">
        <v>190</v>
      </c>
      <c r="C45" s="115"/>
      <c r="D45" s="115"/>
      <c r="E45" s="147"/>
      <c r="F45" s="147"/>
      <c r="G45" s="147"/>
      <c r="H45" s="124">
        <f t="shared" si="15"/>
        <v>2.0156499999999999</v>
      </c>
      <c r="I45" s="147"/>
      <c r="J45" s="147"/>
      <c r="K45" s="124">
        <f t="shared" si="16"/>
        <v>2.5699899999999998</v>
      </c>
      <c r="L45" s="147"/>
      <c r="M45" s="124" t="s">
        <v>136</v>
      </c>
      <c r="N45" s="130" t="s">
        <v>137</v>
      </c>
      <c r="O45" s="124" t="s">
        <v>138</v>
      </c>
      <c r="P45" s="124">
        <v>0.11</v>
      </c>
      <c r="Q45" s="129">
        <v>26</v>
      </c>
      <c r="R45" s="124">
        <f t="shared" si="6"/>
        <v>1.2091590000000001</v>
      </c>
      <c r="S45" s="127">
        <f t="shared" si="17"/>
        <v>3.4581947400000002</v>
      </c>
      <c r="T45" s="147"/>
      <c r="U45" s="127">
        <f>E44*P45*Q45</f>
        <v>4.6046000000000005</v>
      </c>
    </row>
    <row r="46" spans="1:54" s="56" customFormat="1" ht="42" customHeight="1">
      <c r="A46" s="124">
        <v>2</v>
      </c>
      <c r="B46" s="130" t="s">
        <v>139</v>
      </c>
      <c r="C46" s="124" t="s">
        <v>140</v>
      </c>
      <c r="D46" s="124" t="s">
        <v>106</v>
      </c>
      <c r="E46" s="124">
        <v>30.61</v>
      </c>
      <c r="F46" s="127">
        <f>I46+L46+S46</f>
        <v>0.33932903400000003</v>
      </c>
      <c r="G46" s="124">
        <v>0.14000000000000001</v>
      </c>
      <c r="H46" s="128">
        <f t="shared" si="15"/>
        <v>2.0156499999999999</v>
      </c>
      <c r="I46" s="127">
        <f t="shared" ref="I46:I51" si="18">G46*H46</f>
        <v>0.28219100000000003</v>
      </c>
      <c r="J46" s="124">
        <v>0.01</v>
      </c>
      <c r="K46" s="128">
        <f t="shared" si="16"/>
        <v>2.5699899999999998</v>
      </c>
      <c r="L46" s="127">
        <f t="shared" ref="L46:L51" si="19">J46*K46</f>
        <v>2.5699899999999998E-2</v>
      </c>
      <c r="M46" s="124" t="s">
        <v>141</v>
      </c>
      <c r="N46" s="136"/>
      <c r="O46" s="124" t="s">
        <v>71</v>
      </c>
      <c r="P46" s="127">
        <v>0.2</v>
      </c>
      <c r="Q46" s="127">
        <v>0.13</v>
      </c>
      <c r="R46" s="124">
        <f t="shared" si="6"/>
        <v>1.2091590000000001</v>
      </c>
      <c r="S46" s="127">
        <f t="shared" si="17"/>
        <v>3.1438134000000006E-2</v>
      </c>
      <c r="T46" s="127">
        <f t="shared" ref="T46:T51" si="20">E46*F46</f>
        <v>10.386861730740002</v>
      </c>
      <c r="U46" s="127">
        <f>E46*P46*Q46</f>
        <v>0.79586000000000001</v>
      </c>
    </row>
    <row r="47" spans="1:54" s="56" customFormat="1" ht="23.25" customHeight="1">
      <c r="A47" s="124">
        <v>3</v>
      </c>
      <c r="B47" s="130" t="s">
        <v>142</v>
      </c>
      <c r="C47" s="124" t="s">
        <v>143</v>
      </c>
      <c r="D47" s="124" t="s">
        <v>122</v>
      </c>
      <c r="E47" s="124">
        <v>0.151</v>
      </c>
      <c r="F47" s="127">
        <f>I47+L47+S47</f>
        <v>59.581656199999998</v>
      </c>
      <c r="G47" s="124">
        <v>27.8</v>
      </c>
      <c r="H47" s="128">
        <f t="shared" si="15"/>
        <v>2.0156499999999999</v>
      </c>
      <c r="I47" s="127">
        <f t="shared" si="18"/>
        <v>56.035069999999997</v>
      </c>
      <c r="J47" s="124">
        <v>1.38</v>
      </c>
      <c r="K47" s="128">
        <f t="shared" si="16"/>
        <v>2.5699899999999998</v>
      </c>
      <c r="L47" s="127">
        <f t="shared" si="19"/>
        <v>3.5465861999999992</v>
      </c>
      <c r="M47" s="124"/>
      <c r="N47" s="136"/>
      <c r="O47" s="124"/>
      <c r="P47" s="134"/>
      <c r="Q47" s="129"/>
      <c r="R47" s="124">
        <f t="shared" si="6"/>
        <v>1.2091590000000001</v>
      </c>
      <c r="S47" s="127">
        <f t="shared" si="17"/>
        <v>0</v>
      </c>
      <c r="T47" s="127">
        <f t="shared" si="20"/>
        <v>8.9968300861999992</v>
      </c>
      <c r="U47" s="127">
        <f>E47*P47*Q47</f>
        <v>0</v>
      </c>
    </row>
    <row r="48" spans="1:54" ht="21.75" customHeight="1">
      <c r="A48" s="124">
        <v>4</v>
      </c>
      <c r="B48" s="130" t="s">
        <v>118</v>
      </c>
      <c r="C48" s="124" t="s">
        <v>131</v>
      </c>
      <c r="D48" s="124" t="s">
        <v>122</v>
      </c>
      <c r="E48" s="124">
        <v>0.114</v>
      </c>
      <c r="F48" s="127">
        <f>I48+L48+S48</f>
        <v>335.87776870200003</v>
      </c>
      <c r="G48" s="124"/>
      <c r="H48" s="128">
        <f t="shared" si="15"/>
        <v>2.0156499999999999</v>
      </c>
      <c r="I48" s="127">
        <f t="shared" si="18"/>
        <v>0</v>
      </c>
      <c r="J48" s="124"/>
      <c r="K48" s="128">
        <f t="shared" si="16"/>
        <v>2.5699899999999998</v>
      </c>
      <c r="L48" s="127">
        <f t="shared" si="19"/>
        <v>0</v>
      </c>
      <c r="M48" s="124" t="s">
        <v>132</v>
      </c>
      <c r="N48" s="136" t="s">
        <v>184</v>
      </c>
      <c r="O48" s="124" t="s">
        <v>122</v>
      </c>
      <c r="P48" s="134">
        <v>1</v>
      </c>
      <c r="Q48" s="129">
        <v>277.77800000000002</v>
      </c>
      <c r="R48" s="124">
        <f t="shared" si="6"/>
        <v>1.2091590000000001</v>
      </c>
      <c r="S48" s="127">
        <f t="shared" si="17"/>
        <v>335.87776870200003</v>
      </c>
      <c r="T48" s="127">
        <f t="shared" si="20"/>
        <v>38.290065632028004</v>
      </c>
      <c r="U48" s="127">
        <f>E48*P48*Q48</f>
        <v>31.666692000000005</v>
      </c>
    </row>
    <row r="49" spans="1:255" ht="28.5" customHeight="1">
      <c r="A49" s="124">
        <v>5</v>
      </c>
      <c r="B49" s="130" t="s">
        <v>118</v>
      </c>
      <c r="C49" s="124" t="s">
        <v>144</v>
      </c>
      <c r="D49" s="124" t="s">
        <v>106</v>
      </c>
      <c r="E49" s="134">
        <v>12</v>
      </c>
      <c r="F49" s="127">
        <f>I49+L49+S49</f>
        <v>1.6299463320000003</v>
      </c>
      <c r="G49" s="124"/>
      <c r="H49" s="128">
        <f t="shared" si="15"/>
        <v>2.0156499999999999</v>
      </c>
      <c r="I49" s="127">
        <f t="shared" si="18"/>
        <v>0</v>
      </c>
      <c r="J49" s="124"/>
      <c r="K49" s="128">
        <f t="shared" si="16"/>
        <v>2.5699899999999998</v>
      </c>
      <c r="L49" s="127">
        <f t="shared" si="19"/>
        <v>0</v>
      </c>
      <c r="M49" s="124" t="s">
        <v>119</v>
      </c>
      <c r="N49" s="136" t="s">
        <v>186</v>
      </c>
      <c r="O49" s="124" t="s">
        <v>106</v>
      </c>
      <c r="P49" s="134">
        <v>1</v>
      </c>
      <c r="Q49" s="129">
        <v>1.3480000000000001</v>
      </c>
      <c r="R49" s="124">
        <f t="shared" si="6"/>
        <v>1.2091590000000001</v>
      </c>
      <c r="S49" s="127">
        <f t="shared" si="17"/>
        <v>1.6299463320000003</v>
      </c>
      <c r="T49" s="127">
        <f t="shared" si="20"/>
        <v>19.559355984000003</v>
      </c>
      <c r="U49" s="127">
        <f>E49*P49*Q49</f>
        <v>16.176000000000002</v>
      </c>
    </row>
    <row r="50" spans="1:255" ht="54" customHeight="1">
      <c r="A50" s="124">
        <v>6</v>
      </c>
      <c r="B50" s="130" t="s">
        <v>202</v>
      </c>
      <c r="C50" s="124" t="s">
        <v>145</v>
      </c>
      <c r="D50" s="124" t="s">
        <v>76</v>
      </c>
      <c r="E50" s="127">
        <v>1.61</v>
      </c>
      <c r="F50" s="127">
        <f>I50+L50+S50</f>
        <v>9.0577412919999993</v>
      </c>
      <c r="G50" s="124">
        <v>0.74739999999999995</v>
      </c>
      <c r="H50" s="128">
        <f t="shared" si="15"/>
        <v>2.0156499999999999</v>
      </c>
      <c r="I50" s="127">
        <f t="shared" si="18"/>
        <v>1.5064968099999998</v>
      </c>
      <c r="J50" s="124">
        <v>0.375</v>
      </c>
      <c r="K50" s="128">
        <f t="shared" si="16"/>
        <v>2.5699899999999998</v>
      </c>
      <c r="L50" s="127">
        <f t="shared" si="19"/>
        <v>0.96374624999999992</v>
      </c>
      <c r="M50" s="124" t="s">
        <v>146</v>
      </c>
      <c r="N50" s="124" t="s">
        <v>147</v>
      </c>
      <c r="O50" s="124" t="s">
        <v>76</v>
      </c>
      <c r="P50" s="127">
        <v>0.25</v>
      </c>
      <c r="Q50" s="129">
        <v>21.792000000000002</v>
      </c>
      <c r="R50" s="124">
        <f t="shared" si="6"/>
        <v>1.2091590000000001</v>
      </c>
      <c r="S50" s="135">
        <f>P50*Q50*R50</f>
        <v>6.5874982320000006</v>
      </c>
      <c r="T50" s="127">
        <f t="shared" si="20"/>
        <v>14.58296348012</v>
      </c>
      <c r="U50" s="127">
        <f>E50*P50*Q50</f>
        <v>8.7712800000000009</v>
      </c>
    </row>
    <row r="51" spans="1:255" ht="13.5" customHeight="1">
      <c r="A51" s="115">
        <v>7</v>
      </c>
      <c r="B51" s="115" t="s">
        <v>192</v>
      </c>
      <c r="C51" s="115" t="s">
        <v>148</v>
      </c>
      <c r="D51" s="115" t="s">
        <v>76</v>
      </c>
      <c r="E51" s="148">
        <v>0.252</v>
      </c>
      <c r="F51" s="147">
        <f>I51+L51+S51+S52+S53+S54</f>
        <v>82.213058374390997</v>
      </c>
      <c r="G51" s="115">
        <v>9.0269999999999992</v>
      </c>
      <c r="H51" s="115">
        <f t="shared" si="15"/>
        <v>2.0156499999999999</v>
      </c>
      <c r="I51" s="147">
        <f t="shared" si="18"/>
        <v>18.195272549999999</v>
      </c>
      <c r="J51" s="115">
        <v>1.4</v>
      </c>
      <c r="K51" s="115">
        <f t="shared" si="16"/>
        <v>2.5699899999999998</v>
      </c>
      <c r="L51" s="147">
        <f t="shared" si="19"/>
        <v>3.5979859999999992</v>
      </c>
      <c r="M51" s="124" t="s">
        <v>129</v>
      </c>
      <c r="N51" s="136" t="s">
        <v>130</v>
      </c>
      <c r="O51" s="124" t="s">
        <v>76</v>
      </c>
      <c r="P51" s="124">
        <v>1.0149999999999999</v>
      </c>
      <c r="Q51" s="124">
        <v>31.318999999999999</v>
      </c>
      <c r="R51" s="124">
        <f t="shared" si="6"/>
        <v>1.2091590000000001</v>
      </c>
      <c r="S51" s="127">
        <f t="shared" ref="S51:S56" si="21">P51*Q51*R51</f>
        <v>38.437695481814998</v>
      </c>
      <c r="T51" s="147">
        <f t="shared" si="20"/>
        <v>20.717690710346531</v>
      </c>
      <c r="U51" s="127">
        <f t="shared" ref="U51:U56" si="22">E51*P51*Q51</f>
        <v>8.0107738199999989</v>
      </c>
    </row>
    <row r="52" spans="1:255">
      <c r="A52" s="115"/>
      <c r="B52" s="115"/>
      <c r="C52" s="115"/>
      <c r="D52" s="115"/>
      <c r="E52" s="148"/>
      <c r="F52" s="147"/>
      <c r="G52" s="115"/>
      <c r="H52" s="115"/>
      <c r="I52" s="147"/>
      <c r="J52" s="115"/>
      <c r="K52" s="115"/>
      <c r="L52" s="147"/>
      <c r="M52" s="149" t="s">
        <v>149</v>
      </c>
      <c r="N52" s="136"/>
      <c r="O52" s="124" t="s">
        <v>71</v>
      </c>
      <c r="P52" s="124">
        <v>2.9</v>
      </c>
      <c r="Q52" s="124">
        <v>3.5</v>
      </c>
      <c r="R52" s="124">
        <f t="shared" si="6"/>
        <v>1.2091590000000001</v>
      </c>
      <c r="S52" s="127">
        <f t="shared" si="21"/>
        <v>12.272963850000002</v>
      </c>
      <c r="T52" s="147"/>
      <c r="U52" s="127">
        <f>E51*P52*Q52</f>
        <v>2.5577999999999999</v>
      </c>
    </row>
    <row r="53" spans="1:255" ht="16.5" customHeight="1">
      <c r="A53" s="115"/>
      <c r="B53" s="115"/>
      <c r="C53" s="115"/>
      <c r="D53" s="115"/>
      <c r="E53" s="148"/>
      <c r="F53" s="147"/>
      <c r="G53" s="115"/>
      <c r="H53" s="115"/>
      <c r="I53" s="147"/>
      <c r="J53" s="115"/>
      <c r="K53" s="115"/>
      <c r="L53" s="147"/>
      <c r="M53" s="124" t="s">
        <v>150</v>
      </c>
      <c r="N53" s="130" t="s">
        <v>187</v>
      </c>
      <c r="O53" s="124" t="s">
        <v>76</v>
      </c>
      <c r="P53" s="124">
        <v>3.7999999999999999E-2</v>
      </c>
      <c r="Q53" s="129">
        <v>152.77799999999999</v>
      </c>
      <c r="R53" s="124">
        <f t="shared" si="6"/>
        <v>1.2091590000000001</v>
      </c>
      <c r="S53" s="127">
        <f t="shared" si="21"/>
        <v>7.0198499606759999</v>
      </c>
      <c r="T53" s="147"/>
      <c r="U53" s="127">
        <f>E51*P53*Q53</f>
        <v>1.4630021279999998</v>
      </c>
    </row>
    <row r="54" spans="1:255" ht="28.5" customHeight="1">
      <c r="A54" s="115"/>
      <c r="B54" s="115"/>
      <c r="C54" s="115"/>
      <c r="D54" s="115"/>
      <c r="E54" s="148"/>
      <c r="F54" s="147"/>
      <c r="G54" s="115"/>
      <c r="H54" s="115"/>
      <c r="I54" s="147"/>
      <c r="J54" s="115"/>
      <c r="K54" s="115"/>
      <c r="L54" s="147"/>
      <c r="M54" s="124" t="s">
        <v>100</v>
      </c>
      <c r="N54" s="136" t="s">
        <v>196</v>
      </c>
      <c r="O54" s="124" t="s">
        <v>101</v>
      </c>
      <c r="P54" s="124">
        <v>2.2999999999999998</v>
      </c>
      <c r="Q54" s="124">
        <v>0.96699999999999997</v>
      </c>
      <c r="R54" s="124">
        <f t="shared" si="6"/>
        <v>1.2091590000000001</v>
      </c>
      <c r="S54" s="127">
        <f t="shared" si="21"/>
        <v>2.6892905319000002</v>
      </c>
      <c r="T54" s="147"/>
      <c r="U54" s="127">
        <f>E51*P54*Q54</f>
        <v>0.5604732</v>
      </c>
    </row>
    <row r="55" spans="1:255" ht="16.5" customHeight="1">
      <c r="A55" s="124">
        <v>8</v>
      </c>
      <c r="B55" s="124" t="s">
        <v>151</v>
      </c>
      <c r="C55" s="124" t="s">
        <v>152</v>
      </c>
      <c r="D55" s="124" t="s">
        <v>122</v>
      </c>
      <c r="E55" s="132">
        <v>6.1999999999999998E-3</v>
      </c>
      <c r="F55" s="127">
        <f>I55+L55+S55</f>
        <v>335.87776870200003</v>
      </c>
      <c r="G55" s="124"/>
      <c r="H55" s="124">
        <f>H$5</f>
        <v>2.0156499999999999</v>
      </c>
      <c r="I55" s="127"/>
      <c r="J55" s="124"/>
      <c r="K55" s="124">
        <f>K$5</f>
        <v>2.5699899999999998</v>
      </c>
      <c r="L55" s="127"/>
      <c r="M55" s="124" t="s">
        <v>153</v>
      </c>
      <c r="N55" s="136" t="s">
        <v>184</v>
      </c>
      <c r="O55" s="124" t="s">
        <v>122</v>
      </c>
      <c r="P55" s="134">
        <v>1</v>
      </c>
      <c r="Q55" s="129">
        <v>277.77800000000002</v>
      </c>
      <c r="R55" s="124">
        <f t="shared" si="6"/>
        <v>1.2091590000000001</v>
      </c>
      <c r="S55" s="127">
        <f t="shared" si="21"/>
        <v>335.87776870200003</v>
      </c>
      <c r="T55" s="127">
        <f>E55*F55</f>
        <v>2.0824421659524002</v>
      </c>
      <c r="U55" s="127">
        <f t="shared" si="22"/>
        <v>1.7222236</v>
      </c>
    </row>
    <row r="56" spans="1:255" ht="18.75" customHeight="1">
      <c r="A56" s="124">
        <v>9</v>
      </c>
      <c r="B56" s="124" t="s">
        <v>151</v>
      </c>
      <c r="C56" s="124" t="s">
        <v>154</v>
      </c>
      <c r="D56" s="124" t="s">
        <v>122</v>
      </c>
      <c r="E56" s="124">
        <v>2.1950000000000001E-2</v>
      </c>
      <c r="F56" s="127">
        <f>I56+L56+S56</f>
        <v>329.15968129800001</v>
      </c>
      <c r="G56" s="124"/>
      <c r="H56" s="124">
        <f>H$5</f>
        <v>2.0156499999999999</v>
      </c>
      <c r="I56" s="127"/>
      <c r="J56" s="124"/>
      <c r="K56" s="124">
        <f>K$5</f>
        <v>2.5699899999999998</v>
      </c>
      <c r="L56" s="127"/>
      <c r="M56" s="124" t="s">
        <v>155</v>
      </c>
      <c r="N56" s="136" t="s">
        <v>188</v>
      </c>
      <c r="O56" s="124" t="s">
        <v>122</v>
      </c>
      <c r="P56" s="134">
        <v>1</v>
      </c>
      <c r="Q56" s="129">
        <v>272.22199999999998</v>
      </c>
      <c r="R56" s="124">
        <f t="shared" si="6"/>
        <v>1.2091590000000001</v>
      </c>
      <c r="S56" s="127">
        <f t="shared" si="21"/>
        <v>329.15968129800001</v>
      </c>
      <c r="T56" s="127">
        <f>E56*F56</f>
        <v>7.2250550044911002</v>
      </c>
      <c r="U56" s="127">
        <f t="shared" si="22"/>
        <v>5.9752728999999993</v>
      </c>
    </row>
    <row r="57" spans="1:255" ht="13.5" customHeight="1">
      <c r="A57" s="124"/>
      <c r="B57" s="143"/>
      <c r="C57" s="137" t="s">
        <v>34</v>
      </c>
      <c r="D57" s="144"/>
      <c r="E57" s="127"/>
      <c r="F57" s="127"/>
      <c r="G57" s="124"/>
      <c r="H57" s="128"/>
      <c r="I57" s="127"/>
      <c r="J57" s="124"/>
      <c r="K57" s="128"/>
      <c r="L57" s="127"/>
      <c r="M57" s="124"/>
      <c r="N57" s="124"/>
      <c r="O57" s="124"/>
      <c r="P57" s="150"/>
      <c r="Q57" s="129"/>
      <c r="R57" s="124">
        <f t="shared" si="6"/>
        <v>1.2091590000000001</v>
      </c>
      <c r="S57" s="127"/>
      <c r="T57" s="138">
        <f>SUM(T44:T56)</f>
        <v>161.22073940387801</v>
      </c>
      <c r="U57" s="138">
        <f>SUM(U44:U56)</f>
        <v>96.375377648000011</v>
      </c>
    </row>
    <row r="58" spans="1:255" ht="13.5" customHeight="1">
      <c r="A58" s="124"/>
      <c r="B58" s="130"/>
      <c r="C58" s="131" t="s">
        <v>156</v>
      </c>
      <c r="D58" s="124"/>
      <c r="E58" s="124"/>
      <c r="F58" s="127"/>
      <c r="G58" s="124"/>
      <c r="H58" s="124"/>
      <c r="I58" s="127"/>
      <c r="J58" s="124"/>
      <c r="K58" s="124"/>
      <c r="L58" s="127"/>
      <c r="M58" s="124"/>
      <c r="N58" s="124"/>
      <c r="O58" s="124"/>
      <c r="P58" s="124"/>
      <c r="Q58" s="124"/>
      <c r="R58" s="124"/>
      <c r="S58" s="127"/>
      <c r="T58" s="127"/>
      <c r="U58" s="127"/>
    </row>
    <row r="59" spans="1:255" s="58" customFormat="1" ht="72.75" customHeight="1">
      <c r="A59" s="124">
        <v>1</v>
      </c>
      <c r="B59" s="124" t="s">
        <v>151</v>
      </c>
      <c r="C59" s="124" t="s">
        <v>194</v>
      </c>
      <c r="D59" s="124" t="s">
        <v>71</v>
      </c>
      <c r="E59" s="127">
        <v>12.04</v>
      </c>
      <c r="F59" s="127">
        <f>I59+L59+S59</f>
        <v>61.25</v>
      </c>
      <c r="G59" s="124"/>
      <c r="H59" s="124">
        <f>H$5</f>
        <v>2.0156499999999999</v>
      </c>
      <c r="I59" s="127"/>
      <c r="J59" s="124"/>
      <c r="K59" s="132">
        <f>K$5</f>
        <v>2.5699899999999998</v>
      </c>
      <c r="L59" s="127"/>
      <c r="M59" s="124" t="s">
        <v>157</v>
      </c>
      <c r="N59" s="124" t="s">
        <v>193</v>
      </c>
      <c r="O59" s="124" t="s">
        <v>71</v>
      </c>
      <c r="P59" s="134">
        <v>1</v>
      </c>
      <c r="Q59" s="129">
        <v>61.25</v>
      </c>
      <c r="R59" s="127">
        <v>1</v>
      </c>
      <c r="S59" s="127">
        <f>P59*Q59*R59</f>
        <v>61.25</v>
      </c>
      <c r="T59" s="127">
        <f>E59*F59</f>
        <v>737.44999999999993</v>
      </c>
      <c r="U59" s="127">
        <f>E59*P59*Q59</f>
        <v>737.44999999999993</v>
      </c>
    </row>
    <row r="60" spans="1:255" ht="14.25" customHeight="1">
      <c r="A60" s="124"/>
      <c r="B60" s="151"/>
      <c r="C60" s="137" t="s">
        <v>34</v>
      </c>
      <c r="D60" s="144"/>
      <c r="E60" s="134"/>
      <c r="F60" s="127"/>
      <c r="G60" s="124"/>
      <c r="H60" s="124"/>
      <c r="I60" s="127"/>
      <c r="J60" s="124"/>
      <c r="K60" s="132"/>
      <c r="L60" s="127"/>
      <c r="M60" s="124"/>
      <c r="N60" s="124"/>
      <c r="O60" s="124"/>
      <c r="P60" s="134"/>
      <c r="Q60" s="129"/>
      <c r="R60" s="127"/>
      <c r="S60" s="127"/>
      <c r="T60" s="138">
        <f>SUM(T59:T59)</f>
        <v>737.44999999999993</v>
      </c>
      <c r="U60" s="138">
        <f>SUM(U59:U59)</f>
        <v>737.44999999999993</v>
      </c>
    </row>
    <row r="61" spans="1:255" ht="22.5" customHeight="1">
      <c r="A61" s="131"/>
      <c r="B61" s="125" t="s">
        <v>158</v>
      </c>
      <c r="C61" s="139"/>
      <c r="D61" s="126"/>
      <c r="E61" s="131"/>
      <c r="F61" s="127"/>
      <c r="G61" s="131"/>
      <c r="H61" s="124">
        <f t="shared" ref="H61:H70" si="23">H$5</f>
        <v>2.0156499999999999</v>
      </c>
      <c r="I61" s="127"/>
      <c r="J61" s="131"/>
      <c r="K61" s="124">
        <f t="shared" ref="K61:K70" si="24">K$5</f>
        <v>2.5699899999999998</v>
      </c>
      <c r="L61" s="127"/>
      <c r="M61" s="131"/>
      <c r="N61" s="131"/>
      <c r="O61" s="131"/>
      <c r="P61" s="131"/>
      <c r="Q61" s="131"/>
      <c r="R61" s="124"/>
      <c r="S61" s="127"/>
      <c r="T61" s="127"/>
      <c r="U61" s="127"/>
      <c r="V61" s="59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</row>
    <row r="62" spans="1:255" ht="36.75" customHeight="1">
      <c r="A62" s="124">
        <v>1</v>
      </c>
      <c r="B62" s="130" t="s">
        <v>159</v>
      </c>
      <c r="C62" s="124" t="s">
        <v>160</v>
      </c>
      <c r="D62" s="124" t="s">
        <v>161</v>
      </c>
      <c r="E62" s="134">
        <v>31</v>
      </c>
      <c r="F62" s="127">
        <f t="shared" ref="F62:F67" si="25">I62+L62+S62</f>
        <v>2.0663517102352</v>
      </c>
      <c r="G62" s="124">
        <v>0.57999999999999996</v>
      </c>
      <c r="H62" s="124">
        <f t="shared" si="23"/>
        <v>2.0156499999999999</v>
      </c>
      <c r="I62" s="127">
        <f t="shared" ref="I62:I68" si="26">G62*H62</f>
        <v>1.1690769999999999</v>
      </c>
      <c r="J62" s="124">
        <v>0.12</v>
      </c>
      <c r="K62" s="124">
        <f t="shared" si="24"/>
        <v>2.5699899999999998</v>
      </c>
      <c r="L62" s="127">
        <f t="shared" ref="L62:L68" si="27">J62*K62</f>
        <v>0.30839879999999997</v>
      </c>
      <c r="M62" s="124" t="s">
        <v>162</v>
      </c>
      <c r="N62" s="124" t="s">
        <v>189</v>
      </c>
      <c r="O62" s="124" t="s">
        <v>99</v>
      </c>
      <c r="P62" s="132">
        <v>2.41E-2</v>
      </c>
      <c r="Q62" s="129">
        <v>20.207999999999998</v>
      </c>
      <c r="R62" s="135">
        <f>1.05*1.129*1.02</f>
        <v>1.2091590000000001</v>
      </c>
      <c r="S62" s="127">
        <f t="shared" ref="S62:S67" si="28">P62*Q62*R62</f>
        <v>0.58887591023520003</v>
      </c>
      <c r="T62" s="127">
        <f t="shared" ref="T62:T68" si="29">E62*F62</f>
        <v>64.056903017291205</v>
      </c>
      <c r="U62" s="127">
        <f t="shared" ref="U62:U68" si="30">E62*P62*Q62</f>
        <v>15.097396799999999</v>
      </c>
      <c r="V62" s="55"/>
    </row>
    <row r="63" spans="1:255" ht="42.75" customHeight="1">
      <c r="A63" s="124">
        <v>2</v>
      </c>
      <c r="B63" s="133" t="s">
        <v>163</v>
      </c>
      <c r="C63" s="124" t="s">
        <v>164</v>
      </c>
      <c r="D63" s="124" t="s">
        <v>85</v>
      </c>
      <c r="E63" s="134">
        <v>8</v>
      </c>
      <c r="F63" s="127">
        <f t="shared" si="25"/>
        <v>2.4795052199440004</v>
      </c>
      <c r="G63" s="124">
        <v>0.74</v>
      </c>
      <c r="H63" s="124">
        <f t="shared" si="23"/>
        <v>2.0156499999999999</v>
      </c>
      <c r="I63" s="127">
        <f t="shared" si="26"/>
        <v>1.491581</v>
      </c>
      <c r="J63" s="132">
        <v>0.12770000000000001</v>
      </c>
      <c r="K63" s="124">
        <f t="shared" si="24"/>
        <v>2.5699899999999998</v>
      </c>
      <c r="L63" s="127">
        <f t="shared" si="27"/>
        <v>0.32818772299999999</v>
      </c>
      <c r="M63" s="124" t="s">
        <v>162</v>
      </c>
      <c r="N63" s="124" t="s">
        <v>189</v>
      </c>
      <c r="O63" s="124" t="s">
        <v>99</v>
      </c>
      <c r="P63" s="132">
        <v>2.7E-2</v>
      </c>
      <c r="Q63" s="129">
        <v>20.207999999999998</v>
      </c>
      <c r="R63" s="135">
        <f>1.05*1.129*1.02</f>
        <v>1.2091590000000001</v>
      </c>
      <c r="S63" s="127">
        <f t="shared" si="28"/>
        <v>0.65973649694400005</v>
      </c>
      <c r="T63" s="127">
        <f t="shared" si="29"/>
        <v>19.836041759552003</v>
      </c>
      <c r="U63" s="127">
        <f t="shared" si="30"/>
        <v>4.3649279999999999</v>
      </c>
      <c r="V63" s="55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</row>
    <row r="64" spans="1:255" ht="42" customHeight="1">
      <c r="A64" s="124">
        <v>3</v>
      </c>
      <c r="B64" s="152" t="s">
        <v>165</v>
      </c>
      <c r="C64" s="124" t="s">
        <v>166</v>
      </c>
      <c r="D64" s="124" t="s">
        <v>85</v>
      </c>
      <c r="E64" s="127">
        <v>1.67</v>
      </c>
      <c r="F64" s="127">
        <f t="shared" si="25"/>
        <v>1.6727635186000001</v>
      </c>
      <c r="G64" s="124">
        <v>0.46400000000000002</v>
      </c>
      <c r="H64" s="124">
        <f t="shared" si="23"/>
        <v>2.0156499999999999</v>
      </c>
      <c r="I64" s="127">
        <f t="shared" si="26"/>
        <v>0.93526160000000003</v>
      </c>
      <c r="J64" s="124">
        <v>6.8000000000000005E-2</v>
      </c>
      <c r="K64" s="124">
        <f t="shared" si="24"/>
        <v>2.5699899999999998</v>
      </c>
      <c r="L64" s="127">
        <f t="shared" si="27"/>
        <v>0.17475932</v>
      </c>
      <c r="M64" s="124" t="s">
        <v>136</v>
      </c>
      <c r="N64" s="130" t="s">
        <v>137</v>
      </c>
      <c r="O64" s="124" t="s">
        <v>76</v>
      </c>
      <c r="P64" s="132">
        <v>1.7899999999999999E-2</v>
      </c>
      <c r="Q64" s="129">
        <v>26</v>
      </c>
      <c r="R64" s="127">
        <f>1.05*1.02*1.129</f>
        <v>1.2091590000000001</v>
      </c>
      <c r="S64" s="127">
        <f t="shared" si="28"/>
        <v>0.56274259859999998</v>
      </c>
      <c r="T64" s="127">
        <f t="shared" si="29"/>
        <v>2.793515076062</v>
      </c>
      <c r="U64" s="127">
        <f t="shared" si="30"/>
        <v>0.77721799999999985</v>
      </c>
    </row>
    <row r="65" spans="1:27" ht="54.75" customHeight="1">
      <c r="A65" s="124">
        <v>4</v>
      </c>
      <c r="B65" s="124" t="s">
        <v>167</v>
      </c>
      <c r="C65" s="124" t="s">
        <v>168</v>
      </c>
      <c r="D65" s="124" t="s">
        <v>85</v>
      </c>
      <c r="E65" s="127">
        <v>0.85</v>
      </c>
      <c r="F65" s="127">
        <f t="shared" si="25"/>
        <v>1.7063827588</v>
      </c>
      <c r="G65" s="124">
        <v>0.47599999999999998</v>
      </c>
      <c r="H65" s="124">
        <f t="shared" si="23"/>
        <v>2.0156499999999999</v>
      </c>
      <c r="I65" s="127">
        <f t="shared" si="26"/>
        <v>0.9594493999999999</v>
      </c>
      <c r="J65" s="124">
        <v>6.8000000000000005E-2</v>
      </c>
      <c r="K65" s="124">
        <f t="shared" si="24"/>
        <v>2.5699899999999998</v>
      </c>
      <c r="L65" s="127">
        <f t="shared" si="27"/>
        <v>0.17475932</v>
      </c>
      <c r="M65" s="124" t="s">
        <v>136</v>
      </c>
      <c r="N65" s="130" t="s">
        <v>137</v>
      </c>
      <c r="O65" s="124" t="s">
        <v>76</v>
      </c>
      <c r="P65" s="132">
        <v>1.8200000000000001E-2</v>
      </c>
      <c r="Q65" s="129">
        <v>26</v>
      </c>
      <c r="R65" s="127">
        <f>1.05*1.02*1.129</f>
        <v>1.2091590000000001</v>
      </c>
      <c r="S65" s="127">
        <f t="shared" si="28"/>
        <v>0.57217403880000006</v>
      </c>
      <c r="T65" s="127">
        <f t="shared" si="29"/>
        <v>1.45042534498</v>
      </c>
      <c r="U65" s="127">
        <f t="shared" si="30"/>
        <v>0.40222000000000002</v>
      </c>
    </row>
    <row r="66" spans="1:27" ht="54.75" customHeight="1">
      <c r="A66" s="124">
        <v>5</v>
      </c>
      <c r="B66" s="130" t="s">
        <v>169</v>
      </c>
      <c r="C66" s="124" t="s">
        <v>170</v>
      </c>
      <c r="D66" s="124" t="s">
        <v>71</v>
      </c>
      <c r="E66" s="127">
        <v>1.85</v>
      </c>
      <c r="F66" s="127">
        <f t="shared" si="25"/>
        <v>5.0306535818015998</v>
      </c>
      <c r="G66" s="124">
        <v>1.5</v>
      </c>
      <c r="H66" s="124">
        <f t="shared" si="23"/>
        <v>2.0156499999999999</v>
      </c>
      <c r="I66" s="127">
        <f t="shared" si="26"/>
        <v>3.0234749999999999</v>
      </c>
      <c r="J66" s="124">
        <v>0.27900000000000003</v>
      </c>
      <c r="K66" s="124">
        <f t="shared" si="24"/>
        <v>2.5699899999999998</v>
      </c>
      <c r="L66" s="127">
        <f t="shared" si="27"/>
        <v>0.71702721000000003</v>
      </c>
      <c r="M66" s="124" t="s">
        <v>162</v>
      </c>
      <c r="N66" s="124" t="s">
        <v>189</v>
      </c>
      <c r="O66" s="124" t="s">
        <v>122</v>
      </c>
      <c r="P66" s="132">
        <f>5.28*0.01</f>
        <v>5.2800000000000007E-2</v>
      </c>
      <c r="Q66" s="129">
        <v>20.207999999999998</v>
      </c>
      <c r="R66" s="127">
        <f t="shared" ref="R66:R72" si="31">1.05*1.02*1.129</f>
        <v>1.2091590000000001</v>
      </c>
      <c r="S66" s="127">
        <f t="shared" si="28"/>
        <v>1.2901513718016002</v>
      </c>
      <c r="T66" s="127">
        <f t="shared" si="29"/>
        <v>9.3067091263329598</v>
      </c>
      <c r="U66" s="127">
        <f t="shared" si="30"/>
        <v>1.9739174400000001</v>
      </c>
    </row>
    <row r="67" spans="1:27" ht="55.5" customHeight="1">
      <c r="A67" s="124">
        <v>6</v>
      </c>
      <c r="B67" s="130" t="s">
        <v>171</v>
      </c>
      <c r="C67" s="124" t="s">
        <v>172</v>
      </c>
      <c r="D67" s="124" t="s">
        <v>71</v>
      </c>
      <c r="E67" s="127">
        <v>0.79</v>
      </c>
      <c r="F67" s="127">
        <f t="shared" si="25"/>
        <v>3.745622596</v>
      </c>
      <c r="G67" s="124">
        <v>1.07</v>
      </c>
      <c r="H67" s="124">
        <f t="shared" si="23"/>
        <v>2.0156499999999999</v>
      </c>
      <c r="I67" s="127">
        <f t="shared" si="26"/>
        <v>2.1567455</v>
      </c>
      <c r="J67" s="124">
        <v>0.08</v>
      </c>
      <c r="K67" s="124">
        <f t="shared" si="24"/>
        <v>2.5699899999999998</v>
      </c>
      <c r="L67" s="127">
        <f t="shared" si="27"/>
        <v>0.20559919999999998</v>
      </c>
      <c r="M67" s="124" t="s">
        <v>136</v>
      </c>
      <c r="N67" s="130" t="s">
        <v>137</v>
      </c>
      <c r="O67" s="124" t="s">
        <v>76</v>
      </c>
      <c r="P67" s="132">
        <v>4.3999999999999997E-2</v>
      </c>
      <c r="Q67" s="129">
        <v>26</v>
      </c>
      <c r="R67" s="127">
        <f t="shared" si="31"/>
        <v>1.2091590000000001</v>
      </c>
      <c r="S67" s="127">
        <f t="shared" si="28"/>
        <v>1.3832778960000001</v>
      </c>
      <c r="T67" s="127">
        <f t="shared" si="29"/>
        <v>2.9590418508400003</v>
      </c>
      <c r="U67" s="127">
        <f t="shared" si="30"/>
        <v>0.90376000000000001</v>
      </c>
    </row>
    <row r="68" spans="1:27" ht="35.25" customHeight="1">
      <c r="A68" s="115">
        <v>9</v>
      </c>
      <c r="B68" s="153" t="s">
        <v>173</v>
      </c>
      <c r="C68" s="115" t="s">
        <v>174</v>
      </c>
      <c r="D68" s="115" t="s">
        <v>71</v>
      </c>
      <c r="E68" s="154">
        <v>35.200000000000003</v>
      </c>
      <c r="F68" s="147">
        <f>I68+L68+S68+S69</f>
        <v>1.5066876557400002</v>
      </c>
      <c r="G68" s="115">
        <v>0.23100000000000001</v>
      </c>
      <c r="H68" s="115">
        <f t="shared" si="23"/>
        <v>2.0156499999999999</v>
      </c>
      <c r="I68" s="147">
        <f t="shared" si="26"/>
        <v>0.46561515000000003</v>
      </c>
      <c r="J68" s="115">
        <v>8.9999999999999993E-3</v>
      </c>
      <c r="K68" s="115">
        <f t="shared" si="24"/>
        <v>2.5699899999999998</v>
      </c>
      <c r="L68" s="147">
        <f t="shared" si="27"/>
        <v>2.3129909999999997E-2</v>
      </c>
      <c r="M68" s="124" t="s">
        <v>175</v>
      </c>
      <c r="N68" s="124" t="s">
        <v>197</v>
      </c>
      <c r="O68" s="124" t="s">
        <v>101</v>
      </c>
      <c r="P68" s="124">
        <v>0.63</v>
      </c>
      <c r="Q68" s="124">
        <v>1.1080000000000001</v>
      </c>
      <c r="R68" s="127">
        <f t="shared" si="31"/>
        <v>1.2091590000000001</v>
      </c>
      <c r="S68" s="127">
        <f>P68*Q68*R68</f>
        <v>0.84404134836000022</v>
      </c>
      <c r="T68" s="147">
        <f t="shared" si="29"/>
        <v>53.035405482048013</v>
      </c>
      <c r="U68" s="127">
        <f t="shared" si="30"/>
        <v>24.571008000000003</v>
      </c>
    </row>
    <row r="69" spans="1:27" ht="27.75" customHeight="1">
      <c r="A69" s="115"/>
      <c r="B69" s="153"/>
      <c r="C69" s="115"/>
      <c r="D69" s="115"/>
      <c r="E69" s="154"/>
      <c r="F69" s="147"/>
      <c r="G69" s="115"/>
      <c r="H69" s="115"/>
      <c r="I69" s="147"/>
      <c r="J69" s="115"/>
      <c r="K69" s="115"/>
      <c r="L69" s="147"/>
      <c r="M69" s="124" t="s">
        <v>176</v>
      </c>
      <c r="N69" s="124" t="s">
        <v>198</v>
      </c>
      <c r="O69" s="124" t="s">
        <v>101</v>
      </c>
      <c r="P69" s="124">
        <v>0.51</v>
      </c>
      <c r="Q69" s="124">
        <v>0.28199999999999997</v>
      </c>
      <c r="R69" s="127">
        <f t="shared" si="31"/>
        <v>1.2091590000000001</v>
      </c>
      <c r="S69" s="127">
        <f>P69*Q69*R69</f>
        <v>0.17390124737999998</v>
      </c>
      <c r="T69" s="147"/>
      <c r="U69" s="127">
        <f>E68*P69*Q69</f>
        <v>5.0624640000000003</v>
      </c>
    </row>
    <row r="70" spans="1:27" ht="21.75" customHeight="1">
      <c r="A70" s="115">
        <v>10</v>
      </c>
      <c r="B70" s="153" t="s">
        <v>177</v>
      </c>
      <c r="C70" s="115" t="s">
        <v>178</v>
      </c>
      <c r="D70" s="115" t="s">
        <v>106</v>
      </c>
      <c r="E70" s="147">
        <v>8.9499999999999993</v>
      </c>
      <c r="F70" s="147">
        <f>I70+L70+S70+S71</f>
        <v>1.6398046592600002</v>
      </c>
      <c r="G70" s="115">
        <v>0.28899999999999998</v>
      </c>
      <c r="H70" s="115">
        <f t="shared" si="23"/>
        <v>2.0156499999999999</v>
      </c>
      <c r="I70" s="147">
        <f>G70*H70</f>
        <v>0.58252284999999993</v>
      </c>
      <c r="J70" s="115">
        <v>0.01</v>
      </c>
      <c r="K70" s="115">
        <f t="shared" si="24"/>
        <v>2.5699899999999998</v>
      </c>
      <c r="L70" s="147">
        <f>J70*K70</f>
        <v>2.5699899999999998E-2</v>
      </c>
      <c r="M70" s="124" t="s">
        <v>175</v>
      </c>
      <c r="N70" s="124" t="s">
        <v>197</v>
      </c>
      <c r="O70" s="124" t="s">
        <v>101</v>
      </c>
      <c r="P70" s="124">
        <v>0.63</v>
      </c>
      <c r="Q70" s="124">
        <v>1.1080000000000001</v>
      </c>
      <c r="R70" s="127">
        <f t="shared" si="31"/>
        <v>1.2091590000000001</v>
      </c>
      <c r="S70" s="127">
        <f>P70*Q70*R70</f>
        <v>0.84404134836000022</v>
      </c>
      <c r="T70" s="147">
        <f>E70*F70</f>
        <v>14.676251700377</v>
      </c>
      <c r="U70" s="127">
        <f>E70*P70*Q70</f>
        <v>6.247458</v>
      </c>
    </row>
    <row r="71" spans="1:27" ht="33" customHeight="1">
      <c r="A71" s="115"/>
      <c r="B71" s="153"/>
      <c r="C71" s="115"/>
      <c r="D71" s="115"/>
      <c r="E71" s="147"/>
      <c r="F71" s="147"/>
      <c r="G71" s="115"/>
      <c r="H71" s="115"/>
      <c r="I71" s="147"/>
      <c r="J71" s="115"/>
      <c r="K71" s="115"/>
      <c r="L71" s="147"/>
      <c r="M71" s="124" t="s">
        <v>176</v>
      </c>
      <c r="N71" s="124" t="s">
        <v>198</v>
      </c>
      <c r="O71" s="124" t="s">
        <v>101</v>
      </c>
      <c r="P71" s="124">
        <v>0.55000000000000004</v>
      </c>
      <c r="Q71" s="124">
        <v>0.28199999999999997</v>
      </c>
      <c r="R71" s="127">
        <f t="shared" si="31"/>
        <v>1.2091590000000001</v>
      </c>
      <c r="S71" s="127">
        <f>P71*Q71*R71</f>
        <v>0.18754056089999999</v>
      </c>
      <c r="T71" s="147"/>
      <c r="U71" s="127">
        <f>E70*P71*Q71</f>
        <v>1.388145</v>
      </c>
    </row>
    <row r="72" spans="1:27" ht="13.5" customHeight="1">
      <c r="A72" s="124"/>
      <c r="B72" s="124"/>
      <c r="C72" s="137" t="s">
        <v>34</v>
      </c>
      <c r="D72" s="124"/>
      <c r="E72" s="134"/>
      <c r="F72" s="127"/>
      <c r="G72" s="124"/>
      <c r="H72" s="124"/>
      <c r="I72" s="127"/>
      <c r="J72" s="124"/>
      <c r="K72" s="124"/>
      <c r="L72" s="127"/>
      <c r="M72" s="124"/>
      <c r="N72" s="124"/>
      <c r="O72" s="124"/>
      <c r="P72" s="124"/>
      <c r="Q72" s="124"/>
      <c r="R72" s="127">
        <f t="shared" si="31"/>
        <v>1.2091590000000001</v>
      </c>
      <c r="S72" s="127"/>
      <c r="T72" s="138">
        <f>SUM(T62:T71)</f>
        <v>168.11429335748318</v>
      </c>
      <c r="U72" s="138">
        <f>SUM(U62:U71)</f>
        <v>60.788515240000002</v>
      </c>
    </row>
    <row r="73" spans="1:27" s="61" customFormat="1" ht="16.5" customHeight="1">
      <c r="A73" s="155"/>
      <c r="B73" s="155"/>
      <c r="C73" s="137" t="s">
        <v>179</v>
      </c>
      <c r="D73" s="155"/>
      <c r="E73" s="155"/>
      <c r="F73" s="156"/>
      <c r="G73" s="156"/>
      <c r="H73" s="124">
        <f>H$5</f>
        <v>2.0156499999999999</v>
      </c>
      <c r="I73" s="156"/>
      <c r="J73" s="156"/>
      <c r="K73" s="124">
        <f>K$5</f>
        <v>2.5699899999999998</v>
      </c>
      <c r="L73" s="156"/>
      <c r="M73" s="156"/>
      <c r="N73" s="156"/>
      <c r="O73" s="156"/>
      <c r="P73" s="156"/>
      <c r="Q73" s="138"/>
      <c r="R73" s="138"/>
      <c r="S73" s="138"/>
      <c r="T73" s="138">
        <f>T72+T60+T57+T42+T37</f>
        <v>10928.270376730086</v>
      </c>
      <c r="U73" s="138">
        <f>U72+U60+U57+U42+U37</f>
        <v>3061.0904267239998</v>
      </c>
      <c r="V73" s="56"/>
      <c r="W73" s="56"/>
      <c r="X73" s="56"/>
      <c r="Y73" s="56"/>
      <c r="Z73" s="56"/>
      <c r="AA73" s="56"/>
    </row>
    <row r="74" spans="1:27" ht="16.5" customHeight="1">
      <c r="A74" s="124"/>
      <c r="B74" s="146"/>
      <c r="C74" s="157" t="s">
        <v>180</v>
      </c>
      <c r="D74" s="157"/>
      <c r="E74" s="146"/>
      <c r="F74" s="146"/>
      <c r="G74" s="146"/>
      <c r="H74" s="146"/>
      <c r="I74" s="146"/>
      <c r="J74" s="146"/>
      <c r="K74" s="146"/>
      <c r="L74" s="124"/>
      <c r="M74" s="124"/>
      <c r="N74" s="146"/>
      <c r="O74" s="146"/>
      <c r="P74" s="146"/>
      <c r="Q74" s="146"/>
      <c r="R74" s="127"/>
      <c r="S74" s="158"/>
      <c r="T74" s="138">
        <f>T73*13.3/100</f>
        <v>1453.4599601051016</v>
      </c>
      <c r="U74" s="138">
        <f>U73*13.3/100</f>
        <v>407.12502675429198</v>
      </c>
      <c r="V74" s="56"/>
      <c r="W74" s="56"/>
      <c r="X74" s="56"/>
      <c r="Y74" s="56"/>
      <c r="Z74" s="56"/>
      <c r="AA74" s="56"/>
    </row>
    <row r="75" spans="1:27" ht="16.5" customHeight="1">
      <c r="A75" s="124"/>
      <c r="B75" s="146"/>
      <c r="C75" s="137" t="s">
        <v>34</v>
      </c>
      <c r="D75" s="131"/>
      <c r="E75" s="146"/>
      <c r="F75" s="146"/>
      <c r="G75" s="146"/>
      <c r="H75" s="146"/>
      <c r="I75" s="146"/>
      <c r="J75" s="146"/>
      <c r="K75" s="146"/>
      <c r="L75" s="124"/>
      <c r="M75" s="124"/>
      <c r="N75" s="146"/>
      <c r="O75" s="146"/>
      <c r="P75" s="146"/>
      <c r="Q75" s="146"/>
      <c r="R75" s="127"/>
      <c r="S75" s="159"/>
      <c r="T75" s="138">
        <f>SUM(T73:T74)</f>
        <v>12381.730336835188</v>
      </c>
      <c r="U75" s="138">
        <f>SUM(U73:U74)</f>
        <v>3468.2154534782917</v>
      </c>
      <c r="V75" s="56"/>
      <c r="W75" s="56"/>
      <c r="X75" s="56"/>
      <c r="Y75" s="56"/>
      <c r="Z75" s="56"/>
      <c r="AA75" s="56"/>
    </row>
    <row r="76" spans="1:27" ht="16.5" customHeight="1">
      <c r="A76" s="124"/>
      <c r="B76" s="146"/>
      <c r="C76" s="137" t="s">
        <v>181</v>
      </c>
      <c r="D76" s="131"/>
      <c r="E76" s="146"/>
      <c r="F76" s="146"/>
      <c r="G76" s="146"/>
      <c r="H76" s="146"/>
      <c r="I76" s="146"/>
      <c r="J76" s="146"/>
      <c r="K76" s="146"/>
      <c r="L76" s="124"/>
      <c r="M76" s="124"/>
      <c r="N76" s="146"/>
      <c r="O76" s="146"/>
      <c r="P76" s="146"/>
      <c r="Q76" s="146"/>
      <c r="R76" s="127"/>
      <c r="S76" s="158"/>
      <c r="T76" s="138">
        <f>T75*0.11</f>
        <v>1361.9903370518707</v>
      </c>
      <c r="U76" s="138">
        <f>U75*0.11</f>
        <v>381.50369988261207</v>
      </c>
      <c r="V76" s="56"/>
      <c r="W76" s="56"/>
      <c r="X76" s="56"/>
      <c r="Y76" s="56"/>
      <c r="Z76" s="56"/>
      <c r="AA76" s="56"/>
    </row>
    <row r="77" spans="1:27" ht="16.5" customHeight="1">
      <c r="A77" s="124"/>
      <c r="B77" s="146"/>
      <c r="C77" s="137" t="s">
        <v>34</v>
      </c>
      <c r="D77" s="124"/>
      <c r="E77" s="146"/>
      <c r="F77" s="146"/>
      <c r="G77" s="146"/>
      <c r="H77" s="146"/>
      <c r="I77" s="146"/>
      <c r="J77" s="146"/>
      <c r="K77" s="146"/>
      <c r="L77" s="124"/>
      <c r="M77" s="124"/>
      <c r="N77" s="146"/>
      <c r="O77" s="146"/>
      <c r="P77" s="146"/>
      <c r="Q77" s="146"/>
      <c r="R77" s="138"/>
      <c r="S77" s="160"/>
      <c r="T77" s="138">
        <f>SUM(T75:T76)</f>
        <v>13743.720673887059</v>
      </c>
      <c r="U77" s="138">
        <f>SUM(U75:U76)</f>
        <v>3849.7191533609039</v>
      </c>
      <c r="V77" s="56"/>
      <c r="W77" s="56"/>
      <c r="X77" s="56"/>
      <c r="Y77" s="56"/>
      <c r="Z77" s="56"/>
      <c r="AA77" s="56"/>
    </row>
    <row r="78" spans="1:27">
      <c r="A78" s="62"/>
      <c r="B78" s="62"/>
      <c r="C78" s="63"/>
      <c r="D78" s="62"/>
      <c r="E78" s="64"/>
      <c r="F78" s="64"/>
      <c r="G78" s="64"/>
      <c r="H78" s="64"/>
      <c r="I78" s="64"/>
      <c r="J78" s="64"/>
      <c r="K78" s="64"/>
      <c r="L78" s="62"/>
      <c r="M78" s="62"/>
      <c r="N78" s="62"/>
      <c r="O78" s="64"/>
      <c r="P78" s="64"/>
      <c r="Q78" s="64"/>
      <c r="R78" s="64"/>
      <c r="S78" s="64"/>
      <c r="T78" s="64"/>
      <c r="U78" s="64"/>
    </row>
    <row r="79" spans="1:27" ht="14.25" customHeight="1">
      <c r="L79" s="49" t="s">
        <v>39</v>
      </c>
      <c r="O79" s="100" t="s">
        <v>38</v>
      </c>
      <c r="P79" s="100"/>
      <c r="Q79" s="100"/>
    </row>
  </sheetData>
  <mergeCells count="77">
    <mergeCell ref="X35:BB35"/>
    <mergeCell ref="X38:BB39"/>
    <mergeCell ref="O79:Q79"/>
    <mergeCell ref="T70:T71"/>
    <mergeCell ref="I70:I71"/>
    <mergeCell ref="J70:J71"/>
    <mergeCell ref="K70:K71"/>
    <mergeCell ref="L70:L71"/>
    <mergeCell ref="T68:T69"/>
    <mergeCell ref="J68:J69"/>
    <mergeCell ref="K68:K69"/>
    <mergeCell ref="A70:A71"/>
    <mergeCell ref="B70:B71"/>
    <mergeCell ref="C70:C71"/>
    <mergeCell ref="D70:D71"/>
    <mergeCell ref="E70:E71"/>
    <mergeCell ref="F70:F71"/>
    <mergeCell ref="C74:D74"/>
    <mergeCell ref="B61:D61"/>
    <mergeCell ref="E68:E69"/>
    <mergeCell ref="I68:I69"/>
    <mergeCell ref="H68:H69"/>
    <mergeCell ref="F68:F69"/>
    <mergeCell ref="G68:G69"/>
    <mergeCell ref="G70:G71"/>
    <mergeCell ref="H70:H71"/>
    <mergeCell ref="E51:E54"/>
    <mergeCell ref="T51:T54"/>
    <mergeCell ref="J51:J54"/>
    <mergeCell ref="K51:K54"/>
    <mergeCell ref="L51:L54"/>
    <mergeCell ref="F51:F54"/>
    <mergeCell ref="H51:H54"/>
    <mergeCell ref="I51:I54"/>
    <mergeCell ref="G51:G54"/>
    <mergeCell ref="A44:A45"/>
    <mergeCell ref="C44:C45"/>
    <mergeCell ref="D44:D45"/>
    <mergeCell ref="A51:A54"/>
    <mergeCell ref="B51:B54"/>
    <mergeCell ref="C51:C54"/>
    <mergeCell ref="D51:D54"/>
    <mergeCell ref="A68:A69"/>
    <mergeCell ref="B68:B69"/>
    <mergeCell ref="C68:C69"/>
    <mergeCell ref="D68:D69"/>
    <mergeCell ref="L68:L69"/>
    <mergeCell ref="U6:U8"/>
    <mergeCell ref="T44:T45"/>
    <mergeCell ref="J44:J45"/>
    <mergeCell ref="L44:L45"/>
    <mergeCell ref="G7:I7"/>
    <mergeCell ref="J7:L7"/>
    <mergeCell ref="M7:S7"/>
    <mergeCell ref="T6:T8"/>
    <mergeCell ref="G44:G45"/>
    <mergeCell ref="I44:I45"/>
    <mergeCell ref="B38:D38"/>
    <mergeCell ref="F6:F8"/>
    <mergeCell ref="G6:S6"/>
    <mergeCell ref="B10:C10"/>
    <mergeCell ref="F44:F45"/>
    <mergeCell ref="E44:E45"/>
    <mergeCell ref="A6:A8"/>
    <mergeCell ref="B6:B8"/>
    <mergeCell ref="C6:C8"/>
    <mergeCell ref="D6:D8"/>
    <mergeCell ref="E6:E8"/>
    <mergeCell ref="F5:G5"/>
    <mergeCell ref="A1:U1"/>
    <mergeCell ref="B2:U2"/>
    <mergeCell ref="B3:U3"/>
    <mergeCell ref="A4:E4"/>
    <mergeCell ref="F4:G4"/>
    <mergeCell ref="A5:E5"/>
    <mergeCell ref="L5:P5"/>
    <mergeCell ref="S5:T5"/>
  </mergeCells>
  <phoneticPr fontId="0" type="noConversion"/>
  <pageMargins left="0.24" right="0.16" top="0.23" bottom="0.19685039370078741" header="0.15748031496062992" footer="0.2362204724409449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Ամփոփ</vt:lpstr>
      <vt:lpstr>Օբյեկտային</vt:lpstr>
      <vt:lpstr>Ընդհանուր շին.</vt:lpstr>
      <vt:lpstr>Ամփոփ!Область_печати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User</cp:lastModifiedBy>
  <cp:lastPrinted>2017-01-30T11:33:33Z</cp:lastPrinted>
  <dcterms:created xsi:type="dcterms:W3CDTF">2016-05-25T18:33:10Z</dcterms:created>
  <dcterms:modified xsi:type="dcterms:W3CDTF">2017-02-03T06:26:38Z</dcterms:modified>
</cp:coreProperties>
</file>